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keating\Desktop\Excel 2019 Office 365\Excel2019\"/>
    </mc:Choice>
  </mc:AlternateContent>
  <xr:revisionPtr revIDLastSave="0" documentId="13_ncr:1_{596AECAD-5D3B-4506-8293-B1098CBF220C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Payroll" sheetId="1" r:id="rId1"/>
  </sheets>
  <calcPr calcId="191029"/>
  <customWorkbookViews>
    <customWorkbookView name="Michelle Keating - Personal View" guid="{D8A81DBE-3D18-40E1-84A5-7C03CCBD5C8B}" mergeInterval="0" personalView="1" maximized="1" xWindow="-11" yWindow="-11" windowWidth="1942" windowHeight="104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5" i="1" l="1"/>
  <c r="B75" i="1"/>
  <c r="D49" i="1"/>
  <c r="F49" i="1" s="1"/>
  <c r="D46" i="1"/>
  <c r="E46" i="1" s="1"/>
  <c r="D47" i="1"/>
  <c r="G47" i="1" s="1"/>
  <c r="D22" i="1"/>
  <c r="G22" i="1" s="1"/>
  <c r="E22" i="1"/>
  <c r="D67" i="1"/>
  <c r="F67" i="1" s="1"/>
  <c r="D53" i="1"/>
  <c r="G53" i="1" s="1"/>
  <c r="D21" i="1"/>
  <c r="G21" i="1" s="1"/>
  <c r="F21" i="1"/>
  <c r="D54" i="1"/>
  <c r="G54" i="1" s="1"/>
  <c r="D24" i="1"/>
  <c r="F24" i="1" s="1"/>
  <c r="D20" i="1"/>
  <c r="E20" i="1" s="1"/>
  <c r="D55" i="1"/>
  <c r="G55" i="1" s="1"/>
  <c r="D50" i="1"/>
  <c r="G50" i="1" s="1"/>
  <c r="E50" i="1"/>
  <c r="D12" i="1"/>
  <c r="F12" i="1" s="1"/>
  <c r="D48" i="1"/>
  <c r="G48" i="1" s="1"/>
  <c r="D56" i="1"/>
  <c r="G56" i="1" s="1"/>
  <c r="D34" i="1"/>
  <c r="G34" i="1" s="1"/>
  <c r="D63" i="1"/>
  <c r="F63" i="1" s="1"/>
  <c r="D52" i="1"/>
  <c r="E52" i="1" s="1"/>
  <c r="D35" i="1"/>
  <c r="G35" i="1" s="1"/>
  <c r="D7" i="1"/>
  <c r="G7" i="1" s="1"/>
  <c r="E7" i="1"/>
  <c r="D25" i="1"/>
  <c r="F25" i="1" s="1"/>
  <c r="D31" i="1"/>
  <c r="G31" i="1" s="1"/>
  <c r="D57" i="1"/>
  <c r="G57" i="1" s="1"/>
  <c r="F57" i="1"/>
  <c r="D58" i="1"/>
  <c r="G58" i="1" s="1"/>
  <c r="D10" i="1"/>
  <c r="F10" i="1" s="1"/>
  <c r="D33" i="1"/>
  <c r="E33" i="1" s="1"/>
  <c r="D9" i="1"/>
  <c r="G9" i="1" s="1"/>
  <c r="D36" i="1"/>
  <c r="G36" i="1" s="1"/>
  <c r="E36" i="1"/>
  <c r="D65" i="1"/>
  <c r="F65" i="1" s="1"/>
  <c r="D11" i="1"/>
  <c r="E11" i="1" s="1"/>
  <c r="D37" i="1"/>
  <c r="G37" i="1" s="1"/>
  <c r="E37" i="1"/>
  <c r="F37" i="1"/>
  <c r="D38" i="1"/>
  <c r="G38" i="1" s="1"/>
  <c r="D68" i="1"/>
  <c r="F68" i="1" s="1"/>
  <c r="D69" i="1"/>
  <c r="E69" i="1" s="1"/>
  <c r="D6" i="1"/>
  <c r="F6" i="1" s="1"/>
  <c r="D23" i="1"/>
  <c r="G23" i="1" s="1"/>
  <c r="E23" i="1"/>
  <c r="D13" i="1"/>
  <c r="F13" i="1" s="1"/>
  <c r="D14" i="1"/>
  <c r="E14" i="1" s="1"/>
  <c r="D59" i="1"/>
  <c r="G59" i="1" s="1"/>
  <c r="E59" i="1"/>
  <c r="D51" i="1"/>
  <c r="G51" i="1" s="1"/>
  <c r="D64" i="1"/>
  <c r="F64" i="1" s="1"/>
  <c r="D8" i="1"/>
  <c r="E8" i="1" s="1"/>
  <c r="D26" i="1"/>
  <c r="F26" i="1" s="1"/>
  <c r="E26" i="1"/>
  <c r="G26" i="1"/>
  <c r="D15" i="1"/>
  <c r="G15" i="1" s="1"/>
  <c r="E15" i="1"/>
  <c r="D60" i="1"/>
  <c r="F60" i="1" s="1"/>
  <c r="D70" i="1"/>
  <c r="E70" i="1" s="1"/>
  <c r="D27" i="1"/>
  <c r="G27" i="1" s="1"/>
  <c r="E27" i="1"/>
  <c r="F27" i="1"/>
  <c r="D16" i="1"/>
  <c r="G16" i="1" s="1"/>
  <c r="D19" i="1"/>
  <c r="F19" i="1" s="1"/>
  <c r="D5" i="1"/>
  <c r="E5" i="1" s="1"/>
  <c r="D17" i="1"/>
  <c r="F17" i="1" s="1"/>
  <c r="D45" i="1"/>
  <c r="G45" i="1" s="1"/>
  <c r="E45" i="1"/>
  <c r="D39" i="1"/>
  <c r="F39" i="1" s="1"/>
  <c r="D40" i="1"/>
  <c r="E40" i="1" s="1"/>
  <c r="D28" i="1"/>
  <c r="G28" i="1" s="1"/>
  <c r="E28" i="1"/>
  <c r="D61" i="1"/>
  <c r="G61" i="1" s="1"/>
  <c r="E61" i="1"/>
  <c r="D71" i="1"/>
  <c r="F71" i="1" s="1"/>
  <c r="D32" i="1"/>
  <c r="E32" i="1" s="1"/>
  <c r="D29" i="1"/>
  <c r="F29" i="1" s="1"/>
  <c r="E29" i="1"/>
  <c r="G29" i="1"/>
  <c r="D18" i="1"/>
  <c r="G18" i="1" s="1"/>
  <c r="E18" i="1"/>
  <c r="D30" i="1"/>
  <c r="F30" i="1" s="1"/>
  <c r="D66" i="1"/>
  <c r="E66" i="1" s="1"/>
  <c r="D62" i="1"/>
  <c r="E62" i="1" s="1"/>
  <c r="F62" i="1"/>
  <c r="D41" i="1"/>
  <c r="F41" i="1" s="1"/>
  <c r="D44" i="1"/>
  <c r="G44" i="1" s="1"/>
  <c r="D43" i="1"/>
  <c r="F43" i="1" s="1"/>
  <c r="E43" i="1"/>
  <c r="D42" i="1"/>
  <c r="E42" i="1" s="1"/>
  <c r="F42" i="1"/>
  <c r="C73" i="1"/>
  <c r="F28" i="1" l="1"/>
  <c r="E17" i="1"/>
  <c r="E16" i="1"/>
  <c r="F59" i="1"/>
  <c r="E6" i="1"/>
  <c r="E38" i="1"/>
  <c r="E51" i="1"/>
  <c r="G17" i="1"/>
  <c r="H17" i="1" s="1"/>
  <c r="G6" i="1"/>
  <c r="F56" i="1"/>
  <c r="G43" i="1"/>
  <c r="E41" i="1"/>
  <c r="H41" i="1" s="1"/>
  <c r="G66" i="1"/>
  <c r="G40" i="1"/>
  <c r="G70" i="1"/>
  <c r="G14" i="1"/>
  <c r="G11" i="1"/>
  <c r="E58" i="1"/>
  <c r="F31" i="1"/>
  <c r="E34" i="1"/>
  <c r="F48" i="1"/>
  <c r="E54" i="1"/>
  <c r="F53" i="1"/>
  <c r="H43" i="1"/>
  <c r="H29" i="1"/>
  <c r="H26" i="1"/>
  <c r="F66" i="1"/>
  <c r="F40" i="1"/>
  <c r="F70" i="1"/>
  <c r="H70" i="1" s="1"/>
  <c r="F14" i="1"/>
  <c r="F11" i="1"/>
  <c r="H11" i="1" s="1"/>
  <c r="G33" i="1"/>
  <c r="E57" i="1"/>
  <c r="H57" i="1" s="1"/>
  <c r="E31" i="1"/>
  <c r="H31" i="1" s="1"/>
  <c r="G52" i="1"/>
  <c r="E56" i="1"/>
  <c r="H56" i="1" s="1"/>
  <c r="E48" i="1"/>
  <c r="H48" i="1" s="1"/>
  <c r="G20" i="1"/>
  <c r="E21" i="1"/>
  <c r="H21" i="1" s="1"/>
  <c r="E53" i="1"/>
  <c r="H53" i="1" s="1"/>
  <c r="G46" i="1"/>
  <c r="H6" i="1"/>
  <c r="G32" i="1"/>
  <c r="H28" i="1"/>
  <c r="H27" i="1"/>
  <c r="G8" i="1"/>
  <c r="G69" i="1"/>
  <c r="H37" i="1"/>
  <c r="F9" i="1"/>
  <c r="F33" i="1"/>
  <c r="F35" i="1"/>
  <c r="F52" i="1"/>
  <c r="F55" i="1"/>
  <c r="F20" i="1"/>
  <c r="H20" i="1" s="1"/>
  <c r="F47" i="1"/>
  <c r="F46" i="1"/>
  <c r="H46" i="1" s="1"/>
  <c r="H66" i="1"/>
  <c r="G5" i="1"/>
  <c r="H59" i="1"/>
  <c r="G41" i="1"/>
  <c r="F32" i="1"/>
  <c r="F5" i="1"/>
  <c r="F8" i="1"/>
  <c r="H8" i="1" s="1"/>
  <c r="F69" i="1"/>
  <c r="H69" i="1" s="1"/>
  <c r="E9" i="1"/>
  <c r="H9" i="1" s="1"/>
  <c r="E35" i="1"/>
  <c r="H35" i="1" s="1"/>
  <c r="E55" i="1"/>
  <c r="H55" i="1" s="1"/>
  <c r="E47" i="1"/>
  <c r="H47" i="1"/>
  <c r="F44" i="1"/>
  <c r="G42" i="1"/>
  <c r="H42" i="1" s="1"/>
  <c r="E44" i="1"/>
  <c r="G62" i="1"/>
  <c r="H62" i="1" s="1"/>
  <c r="E30" i="1"/>
  <c r="F18" i="1"/>
  <c r="H18" i="1" s="1"/>
  <c r="E71" i="1"/>
  <c r="F61" i="1"/>
  <c r="H61" i="1" s="1"/>
  <c r="E39" i="1"/>
  <c r="F45" i="1"/>
  <c r="H45" i="1" s="1"/>
  <c r="E19" i="1"/>
  <c r="F16" i="1"/>
  <c r="H16" i="1" s="1"/>
  <c r="E60" i="1"/>
  <c r="F15" i="1"/>
  <c r="H15" i="1" s="1"/>
  <c r="E64" i="1"/>
  <c r="F51" i="1"/>
  <c r="H51" i="1" s="1"/>
  <c r="E13" i="1"/>
  <c r="F23" i="1"/>
  <c r="H23" i="1" s="1"/>
  <c r="E68" i="1"/>
  <c r="F38" i="1"/>
  <c r="H38" i="1" s="1"/>
  <c r="E65" i="1"/>
  <c r="F36" i="1"/>
  <c r="H36" i="1" s="1"/>
  <c r="E10" i="1"/>
  <c r="F58" i="1"/>
  <c r="H58" i="1" s="1"/>
  <c r="E25" i="1"/>
  <c r="F7" i="1"/>
  <c r="H7" i="1" s="1"/>
  <c r="E63" i="1"/>
  <c r="F34" i="1"/>
  <c r="H34" i="1" s="1"/>
  <c r="E12" i="1"/>
  <c r="F50" i="1"/>
  <c r="H50" i="1" s="1"/>
  <c r="E24" i="1"/>
  <c r="F54" i="1"/>
  <c r="H54" i="1" s="1"/>
  <c r="E67" i="1"/>
  <c r="F22" i="1"/>
  <c r="H22" i="1" s="1"/>
  <c r="E49" i="1"/>
  <c r="D73" i="1"/>
  <c r="G30" i="1"/>
  <c r="G71" i="1"/>
  <c r="G39" i="1"/>
  <c r="G19" i="1"/>
  <c r="H19" i="1" s="1"/>
  <c r="G60" i="1"/>
  <c r="G64" i="1"/>
  <c r="G13" i="1"/>
  <c r="G68" i="1"/>
  <c r="G65" i="1"/>
  <c r="G10" i="1"/>
  <c r="G25" i="1"/>
  <c r="G63" i="1"/>
  <c r="G12" i="1"/>
  <c r="G24" i="1"/>
  <c r="H24" i="1" s="1"/>
  <c r="G67" i="1"/>
  <c r="G49" i="1"/>
  <c r="H33" i="1" l="1"/>
  <c r="H40" i="1"/>
  <c r="H32" i="1"/>
  <c r="H52" i="1"/>
  <c r="H25" i="1"/>
  <c r="H13" i="1"/>
  <c r="H39" i="1"/>
  <c r="H30" i="1"/>
  <c r="H73" i="1" s="1"/>
  <c r="H5" i="1"/>
  <c r="H14" i="1"/>
  <c r="G73" i="1"/>
  <c r="H49" i="1"/>
  <c r="H63" i="1"/>
  <c r="E73" i="1"/>
  <c r="H68" i="1"/>
  <c r="H64" i="1"/>
  <c r="H44" i="1"/>
  <c r="H12" i="1"/>
  <c r="H65" i="1"/>
  <c r="H71" i="1"/>
  <c r="H10" i="1"/>
  <c r="H67" i="1"/>
  <c r="H60" i="1"/>
  <c r="F73" i="1"/>
</calcChain>
</file>

<file path=xl/sharedStrings.xml><?xml version="1.0" encoding="utf-8"?>
<sst xmlns="http://schemas.openxmlformats.org/spreadsheetml/2006/main" count="78" uniqueCount="76">
  <si>
    <t>LARGE WORKBOOK</t>
  </si>
  <si>
    <t>Payroll Example</t>
  </si>
  <si>
    <t>Laura</t>
  </si>
  <si>
    <t>Carol</t>
  </si>
  <si>
    <t>Barbara</t>
  </si>
  <si>
    <t>Geri</t>
  </si>
  <si>
    <t>Thomas</t>
  </si>
  <si>
    <t>John</t>
  </si>
  <si>
    <t>Steve</t>
  </si>
  <si>
    <t>Frank</t>
  </si>
  <si>
    <t>Robin</t>
  </si>
  <si>
    <t>Lisa</t>
  </si>
  <si>
    <t>Somer</t>
  </si>
  <si>
    <t>Mike</t>
  </si>
  <si>
    <t>Ray</t>
  </si>
  <si>
    <t>Wesley</t>
  </si>
  <si>
    <t>Scott</t>
  </si>
  <si>
    <t>Angie</t>
  </si>
  <si>
    <t>Phil</t>
  </si>
  <si>
    <t>Peggy</t>
  </si>
  <si>
    <t>Denise</t>
  </si>
  <si>
    <t>Stephanie</t>
  </si>
  <si>
    <t>Harold</t>
  </si>
  <si>
    <t>Kathleen</t>
  </si>
  <si>
    <t>Diane</t>
  </si>
  <si>
    <t>Tammy</t>
  </si>
  <si>
    <t>Alex</t>
  </si>
  <si>
    <t>Kelly</t>
  </si>
  <si>
    <t>Christopher</t>
  </si>
  <si>
    <t>Matt</t>
  </si>
  <si>
    <t>Janice</t>
  </si>
  <si>
    <t>Alice</t>
  </si>
  <si>
    <t>Susie</t>
  </si>
  <si>
    <t>George</t>
  </si>
  <si>
    <t>Shawn</t>
  </si>
  <si>
    <t>Lonnie</t>
  </si>
  <si>
    <t>Susan</t>
  </si>
  <si>
    <t>Chris</t>
  </si>
  <si>
    <t>Holly</t>
  </si>
  <si>
    <t>Karen</t>
  </si>
  <si>
    <t>Jeffrey</t>
  </si>
  <si>
    <t>Sara</t>
  </si>
  <si>
    <t>Timothy</t>
  </si>
  <si>
    <t>Greg</t>
  </si>
  <si>
    <t>Richard</t>
  </si>
  <si>
    <t>DeWayne</t>
  </si>
  <si>
    <t>Alexandra</t>
  </si>
  <si>
    <t>Teresa</t>
  </si>
  <si>
    <t>Edward</t>
  </si>
  <si>
    <t>Jennifer</t>
  </si>
  <si>
    <t>Andrea</t>
  </si>
  <si>
    <t>Terry</t>
  </si>
  <si>
    <t>Cheryle</t>
  </si>
  <si>
    <t>Pat</t>
  </si>
  <si>
    <t>Randall</t>
  </si>
  <si>
    <t>Eugene</t>
  </si>
  <si>
    <t>Joseph</t>
  </si>
  <si>
    <t>David</t>
  </si>
  <si>
    <t>Lynn</t>
  </si>
  <si>
    <t>Fred</t>
  </si>
  <si>
    <t>Michael</t>
  </si>
  <si>
    <t>Michelle</t>
  </si>
  <si>
    <t>Wilma</t>
  </si>
  <si>
    <t>Charlene</t>
  </si>
  <si>
    <t>Joe</t>
  </si>
  <si>
    <t>Dana</t>
  </si>
  <si>
    <t>Allan</t>
  </si>
  <si>
    <t>Total Payroll</t>
  </si>
  <si>
    <t>Average Rate and Hours</t>
  </si>
  <si>
    <t>Hourly Rate</t>
  </si>
  <si>
    <t>Hours Worked</t>
  </si>
  <si>
    <t xml:space="preserve">Gross Pay </t>
  </si>
  <si>
    <t>FICA 0.0765</t>
  </si>
  <si>
    <t>FIT 0.12</t>
  </si>
  <si>
    <t>SIT 0.05</t>
  </si>
  <si>
    <t>Net Check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</si>
</sst>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4" x14ac:knownFonts="1">
    <font>
      <sz val="10"/>
      <name val="Arial"/>
    </font>
    <font>
      <b/>
      <sz val="12"/>
      <color indexed="63"/>
      <name val="Arial"/>
      <family val="2"/>
    </font>
    <font>
      <sz val="14"/>
      <name val="Arial"/>
      <family val="2"/>
    </font>
    <font>
      <sz val="12"/>
      <color indexed="6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0" fontId="0" fillId="0" borderId="0" xfId="0" applyNumberFormat="1"/>
    <xf numFmtId="8" fontId="0" fillId="0" borderId="0" xfId="0" applyNumberFormat="1"/>
    <xf numFmtId="0" fontId="0" fillId="0" borderId="0" xfId="0" applyNumberFormat="1"/>
    <xf numFmtId="40" fontId="1" fillId="0" borderId="1" xfId="0" applyNumberFormat="1" applyFont="1" applyBorder="1" applyAlignment="1">
      <alignment vertical="top" wrapText="1"/>
    </xf>
    <xf numFmtId="40" fontId="2" fillId="0" borderId="0" xfId="0" applyNumberFormat="1" applyFont="1"/>
    <xf numFmtId="40" fontId="3" fillId="0" borderId="1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8"/>
  <sheetViews>
    <sheetView tabSelected="1" zoomScale="140" zoomScaleNormal="140" workbookViewId="0">
      <selection activeCell="B6" sqref="B6"/>
    </sheetView>
  </sheetViews>
  <sheetFormatPr defaultRowHeight="12.5" x14ac:dyDescent="0.25"/>
  <cols>
    <col min="1" max="1" width="24.26953125" customWidth="1"/>
    <col min="2" max="8" width="11.453125" customWidth="1"/>
  </cols>
  <sheetData>
    <row r="1" spans="1:8" ht="17.5" x14ac:dyDescent="0.35">
      <c r="A1" s="5" t="s">
        <v>0</v>
      </c>
      <c r="B1" s="1"/>
      <c r="C1" s="1"/>
      <c r="D1" s="1"/>
      <c r="E1" s="1"/>
      <c r="F1" s="1"/>
      <c r="G1" s="1"/>
      <c r="H1" s="1"/>
    </row>
    <row r="2" spans="1:8" ht="17.5" x14ac:dyDescent="0.35">
      <c r="A2" s="5" t="s">
        <v>1</v>
      </c>
      <c r="B2" s="1"/>
      <c r="C2" s="1"/>
      <c r="D2" s="1"/>
      <c r="E2" s="1"/>
      <c r="F2" s="1"/>
      <c r="G2" s="1"/>
      <c r="H2" s="1"/>
    </row>
    <row r="3" spans="1:8" x14ac:dyDescent="0.25">
      <c r="A3" s="1"/>
      <c r="B3" s="1"/>
      <c r="C3" s="1"/>
      <c r="D3" s="1"/>
      <c r="E3" s="1"/>
      <c r="F3" s="1"/>
      <c r="G3" s="1"/>
      <c r="H3" s="1"/>
    </row>
    <row r="4" spans="1:8" ht="31" x14ac:dyDescent="0.25">
      <c r="A4" s="4"/>
      <c r="B4" s="6" t="s">
        <v>69</v>
      </c>
      <c r="C4" s="6" t="s">
        <v>70</v>
      </c>
      <c r="D4" s="6" t="s">
        <v>71</v>
      </c>
      <c r="E4" s="6" t="s">
        <v>72</v>
      </c>
      <c r="F4" s="6" t="s">
        <v>73</v>
      </c>
      <c r="G4" s="6" t="s">
        <v>74</v>
      </c>
      <c r="H4" s="6" t="s">
        <v>75</v>
      </c>
    </row>
    <row r="5" spans="1:8" x14ac:dyDescent="0.25">
      <c r="A5" s="1" t="s">
        <v>49</v>
      </c>
      <c r="B5" s="1">
        <v>12</v>
      </c>
      <c r="C5" s="1">
        <v>25</v>
      </c>
      <c r="D5" s="1">
        <f t="shared" ref="D5:D36" si="0">B5*C5</f>
        <v>300</v>
      </c>
      <c r="E5" s="1">
        <f t="shared" ref="E5:E36" si="1">D5*0.0765</f>
        <v>22.95</v>
      </c>
      <c r="F5" s="1">
        <f t="shared" ref="F5:F36" si="2">D5*0.12</f>
        <v>36</v>
      </c>
      <c r="G5" s="1">
        <f t="shared" ref="G5:G36" si="3">D5*0.05</f>
        <v>15</v>
      </c>
      <c r="H5" s="1">
        <f t="shared" ref="H5:H36" si="4">D5-E5-F5-G5</f>
        <v>226.05</v>
      </c>
    </row>
    <row r="6" spans="1:8" x14ac:dyDescent="0.25">
      <c r="A6" s="1" t="s">
        <v>34</v>
      </c>
      <c r="B6" s="1">
        <v>12</v>
      </c>
      <c r="C6" s="1">
        <v>28</v>
      </c>
      <c r="D6" s="1">
        <f t="shared" si="0"/>
        <v>336</v>
      </c>
      <c r="E6" s="1">
        <f t="shared" si="1"/>
        <v>25.704000000000001</v>
      </c>
      <c r="F6" s="1">
        <f t="shared" si="2"/>
        <v>40.32</v>
      </c>
      <c r="G6" s="1">
        <f t="shared" si="3"/>
        <v>16.8</v>
      </c>
      <c r="H6" s="1">
        <f t="shared" si="4"/>
        <v>253.17599999999999</v>
      </c>
    </row>
    <row r="7" spans="1:8" x14ac:dyDescent="0.25">
      <c r="A7" s="1" t="s">
        <v>20</v>
      </c>
      <c r="B7" s="1">
        <v>12</v>
      </c>
      <c r="C7" s="1">
        <v>32</v>
      </c>
      <c r="D7" s="1">
        <f t="shared" si="0"/>
        <v>384</v>
      </c>
      <c r="E7" s="1">
        <f t="shared" si="1"/>
        <v>29.375999999999998</v>
      </c>
      <c r="F7" s="1">
        <f t="shared" si="2"/>
        <v>46.08</v>
      </c>
      <c r="G7" s="1">
        <f t="shared" si="3"/>
        <v>19.200000000000003</v>
      </c>
      <c r="H7" s="1">
        <f t="shared" si="4"/>
        <v>289.34400000000005</v>
      </c>
    </row>
    <row r="8" spans="1:8" x14ac:dyDescent="0.25">
      <c r="A8" s="1" t="s">
        <v>41</v>
      </c>
      <c r="B8" s="1">
        <v>12</v>
      </c>
      <c r="C8" s="1">
        <v>36</v>
      </c>
      <c r="D8" s="1">
        <f t="shared" si="0"/>
        <v>432</v>
      </c>
      <c r="E8" s="1">
        <f t="shared" si="1"/>
        <v>33.048000000000002</v>
      </c>
      <c r="F8" s="1">
        <f t="shared" si="2"/>
        <v>51.839999999999996</v>
      </c>
      <c r="G8" s="1">
        <f t="shared" si="3"/>
        <v>21.6</v>
      </c>
      <c r="H8" s="1">
        <f t="shared" si="4"/>
        <v>325.512</v>
      </c>
    </row>
    <row r="9" spans="1:8" x14ac:dyDescent="0.25">
      <c r="A9" s="1" t="s">
        <v>26</v>
      </c>
      <c r="B9" s="1">
        <v>12</v>
      </c>
      <c r="C9" s="1">
        <v>40</v>
      </c>
      <c r="D9" s="1">
        <f t="shared" si="0"/>
        <v>480</v>
      </c>
      <c r="E9" s="1">
        <f t="shared" si="1"/>
        <v>36.72</v>
      </c>
      <c r="F9" s="1">
        <f t="shared" si="2"/>
        <v>57.599999999999994</v>
      </c>
      <c r="G9" s="1">
        <f t="shared" si="3"/>
        <v>24</v>
      </c>
      <c r="H9" s="1">
        <f t="shared" si="4"/>
        <v>361.67999999999995</v>
      </c>
    </row>
    <row r="10" spans="1:8" x14ac:dyDescent="0.25">
      <c r="A10" s="1" t="s">
        <v>24</v>
      </c>
      <c r="B10" s="1">
        <v>12</v>
      </c>
      <c r="C10" s="1">
        <v>40</v>
      </c>
      <c r="D10" s="1">
        <f t="shared" si="0"/>
        <v>480</v>
      </c>
      <c r="E10" s="1">
        <f t="shared" si="1"/>
        <v>36.72</v>
      </c>
      <c r="F10" s="1">
        <f t="shared" si="2"/>
        <v>57.599999999999994</v>
      </c>
      <c r="G10" s="1">
        <f t="shared" si="3"/>
        <v>24</v>
      </c>
      <c r="H10" s="1">
        <f t="shared" si="4"/>
        <v>361.67999999999995</v>
      </c>
    </row>
    <row r="11" spans="1:8" x14ac:dyDescent="0.25">
      <c r="A11" s="1" t="s">
        <v>29</v>
      </c>
      <c r="B11" s="1">
        <v>12</v>
      </c>
      <c r="C11" s="1">
        <v>40</v>
      </c>
      <c r="D11" s="1">
        <f t="shared" si="0"/>
        <v>480</v>
      </c>
      <c r="E11" s="1">
        <f t="shared" si="1"/>
        <v>36.72</v>
      </c>
      <c r="F11" s="1">
        <f t="shared" si="2"/>
        <v>57.599999999999994</v>
      </c>
      <c r="G11" s="1">
        <f t="shared" si="3"/>
        <v>24</v>
      </c>
      <c r="H11" s="1">
        <f t="shared" si="4"/>
        <v>361.67999999999995</v>
      </c>
    </row>
    <row r="12" spans="1:8" x14ac:dyDescent="0.25">
      <c r="A12" s="1" t="s">
        <v>14</v>
      </c>
      <c r="B12" s="1">
        <v>12</v>
      </c>
      <c r="C12" s="1">
        <v>40</v>
      </c>
      <c r="D12" s="1">
        <f t="shared" si="0"/>
        <v>480</v>
      </c>
      <c r="E12" s="1">
        <f t="shared" si="1"/>
        <v>36.72</v>
      </c>
      <c r="F12" s="1">
        <f t="shared" si="2"/>
        <v>57.599999999999994</v>
      </c>
      <c r="G12" s="1">
        <f t="shared" si="3"/>
        <v>24</v>
      </c>
      <c r="H12" s="1">
        <f t="shared" si="4"/>
        <v>361.67999999999995</v>
      </c>
    </row>
    <row r="13" spans="1:8" x14ac:dyDescent="0.25">
      <c r="A13" s="1" t="s">
        <v>36</v>
      </c>
      <c r="B13" s="1">
        <v>12</v>
      </c>
      <c r="C13" s="1">
        <v>40</v>
      </c>
      <c r="D13" s="1">
        <f t="shared" si="0"/>
        <v>480</v>
      </c>
      <c r="E13" s="1">
        <f t="shared" si="1"/>
        <v>36.72</v>
      </c>
      <c r="F13" s="1">
        <f t="shared" si="2"/>
        <v>57.599999999999994</v>
      </c>
      <c r="G13" s="1">
        <f t="shared" si="3"/>
        <v>24</v>
      </c>
      <c r="H13" s="1">
        <f t="shared" si="4"/>
        <v>361.67999999999995</v>
      </c>
    </row>
    <row r="14" spans="1:8" x14ac:dyDescent="0.25">
      <c r="A14" s="1" t="s">
        <v>37</v>
      </c>
      <c r="B14" s="1">
        <v>12</v>
      </c>
      <c r="C14" s="1">
        <v>40</v>
      </c>
      <c r="D14" s="1">
        <f t="shared" si="0"/>
        <v>480</v>
      </c>
      <c r="E14" s="1">
        <f t="shared" si="1"/>
        <v>36.72</v>
      </c>
      <c r="F14" s="1">
        <f t="shared" si="2"/>
        <v>57.599999999999994</v>
      </c>
      <c r="G14" s="1">
        <f t="shared" si="3"/>
        <v>24</v>
      </c>
      <c r="H14" s="1">
        <f t="shared" si="4"/>
        <v>361.67999999999995</v>
      </c>
    </row>
    <row r="15" spans="1:8" x14ac:dyDescent="0.25">
      <c r="A15" s="1" t="s">
        <v>43</v>
      </c>
      <c r="B15" s="1">
        <v>12</v>
      </c>
      <c r="C15" s="1">
        <v>40</v>
      </c>
      <c r="D15" s="1">
        <f t="shared" si="0"/>
        <v>480</v>
      </c>
      <c r="E15" s="1">
        <f t="shared" si="1"/>
        <v>36.72</v>
      </c>
      <c r="F15" s="1">
        <f t="shared" si="2"/>
        <v>57.599999999999994</v>
      </c>
      <c r="G15" s="1">
        <f t="shared" si="3"/>
        <v>24</v>
      </c>
      <c r="H15" s="1">
        <f t="shared" si="4"/>
        <v>361.67999999999995</v>
      </c>
    </row>
    <row r="16" spans="1:8" x14ac:dyDescent="0.25">
      <c r="A16" s="1" t="s">
        <v>47</v>
      </c>
      <c r="B16" s="1">
        <v>12</v>
      </c>
      <c r="C16" s="1">
        <v>40</v>
      </c>
      <c r="D16" s="1">
        <f t="shared" si="0"/>
        <v>480</v>
      </c>
      <c r="E16" s="1">
        <f t="shared" si="1"/>
        <v>36.72</v>
      </c>
      <c r="F16" s="1">
        <f t="shared" si="2"/>
        <v>57.599999999999994</v>
      </c>
      <c r="G16" s="1">
        <f t="shared" si="3"/>
        <v>24</v>
      </c>
      <c r="H16" s="1">
        <f t="shared" si="4"/>
        <v>361.67999999999995</v>
      </c>
    </row>
    <row r="17" spans="1:8" x14ac:dyDescent="0.25">
      <c r="A17" s="1" t="s">
        <v>50</v>
      </c>
      <c r="B17" s="1">
        <v>12</v>
      </c>
      <c r="C17" s="1">
        <v>40</v>
      </c>
      <c r="D17" s="1">
        <f t="shared" si="0"/>
        <v>480</v>
      </c>
      <c r="E17" s="1">
        <f t="shared" si="1"/>
        <v>36.72</v>
      </c>
      <c r="F17" s="1">
        <f t="shared" si="2"/>
        <v>57.599999999999994</v>
      </c>
      <c r="G17" s="1">
        <f t="shared" si="3"/>
        <v>24</v>
      </c>
      <c r="H17" s="1">
        <f t="shared" si="4"/>
        <v>361.67999999999995</v>
      </c>
    </row>
    <row r="18" spans="1:8" x14ac:dyDescent="0.25">
      <c r="A18" s="1" t="s">
        <v>59</v>
      </c>
      <c r="B18" s="1">
        <v>12</v>
      </c>
      <c r="C18" s="1">
        <v>40</v>
      </c>
      <c r="D18" s="1">
        <f t="shared" si="0"/>
        <v>480</v>
      </c>
      <c r="E18" s="1">
        <f t="shared" si="1"/>
        <v>36.72</v>
      </c>
      <c r="F18" s="1">
        <f t="shared" si="2"/>
        <v>57.599999999999994</v>
      </c>
      <c r="G18" s="1">
        <f t="shared" si="3"/>
        <v>24</v>
      </c>
      <c r="H18" s="1">
        <f t="shared" si="4"/>
        <v>361.67999999999995</v>
      </c>
    </row>
    <row r="19" spans="1:8" x14ac:dyDescent="0.25">
      <c r="A19" s="1" t="s">
        <v>48</v>
      </c>
      <c r="B19" s="1">
        <v>15</v>
      </c>
      <c r="C19" s="1">
        <v>25</v>
      </c>
      <c r="D19" s="1">
        <f t="shared" si="0"/>
        <v>375</v>
      </c>
      <c r="E19" s="1">
        <f t="shared" si="1"/>
        <v>28.6875</v>
      </c>
      <c r="F19" s="1">
        <f t="shared" si="2"/>
        <v>45</v>
      </c>
      <c r="G19" s="1">
        <f t="shared" si="3"/>
        <v>18.75</v>
      </c>
      <c r="H19" s="1">
        <f t="shared" si="4"/>
        <v>282.5625</v>
      </c>
    </row>
    <row r="20" spans="1:8" x14ac:dyDescent="0.25">
      <c r="A20" s="1" t="s">
        <v>11</v>
      </c>
      <c r="B20" s="1">
        <v>15</v>
      </c>
      <c r="C20" s="1">
        <v>25</v>
      </c>
      <c r="D20" s="1">
        <f t="shared" si="0"/>
        <v>375</v>
      </c>
      <c r="E20" s="1">
        <f t="shared" si="1"/>
        <v>28.6875</v>
      </c>
      <c r="F20" s="1">
        <f t="shared" si="2"/>
        <v>45</v>
      </c>
      <c r="G20" s="1">
        <f t="shared" si="3"/>
        <v>18.75</v>
      </c>
      <c r="H20" s="1">
        <f t="shared" si="4"/>
        <v>282.5625</v>
      </c>
    </row>
    <row r="21" spans="1:8" x14ac:dyDescent="0.25">
      <c r="A21" s="1" t="s">
        <v>8</v>
      </c>
      <c r="B21" s="1">
        <v>15</v>
      </c>
      <c r="C21" s="1">
        <v>25</v>
      </c>
      <c r="D21" s="1">
        <f t="shared" si="0"/>
        <v>375</v>
      </c>
      <c r="E21" s="1">
        <f t="shared" si="1"/>
        <v>28.6875</v>
      </c>
      <c r="F21" s="1">
        <f t="shared" si="2"/>
        <v>45</v>
      </c>
      <c r="G21" s="1">
        <f t="shared" si="3"/>
        <v>18.75</v>
      </c>
      <c r="H21" s="1">
        <f t="shared" si="4"/>
        <v>282.5625</v>
      </c>
    </row>
    <row r="22" spans="1:8" x14ac:dyDescent="0.25">
      <c r="A22" s="1" t="s">
        <v>5</v>
      </c>
      <c r="B22" s="1">
        <v>15</v>
      </c>
      <c r="C22" s="1">
        <v>38</v>
      </c>
      <c r="D22" s="1">
        <f t="shared" si="0"/>
        <v>570</v>
      </c>
      <c r="E22" s="1">
        <f t="shared" si="1"/>
        <v>43.604999999999997</v>
      </c>
      <c r="F22" s="1">
        <f t="shared" si="2"/>
        <v>68.399999999999991</v>
      </c>
      <c r="G22" s="1">
        <f t="shared" si="3"/>
        <v>28.5</v>
      </c>
      <c r="H22" s="1">
        <f t="shared" si="4"/>
        <v>429.495</v>
      </c>
    </row>
    <row r="23" spans="1:8" x14ac:dyDescent="0.25">
      <c r="A23" s="1" t="s">
        <v>35</v>
      </c>
      <c r="B23" s="1">
        <v>15</v>
      </c>
      <c r="C23" s="1">
        <v>38</v>
      </c>
      <c r="D23" s="1">
        <f t="shared" si="0"/>
        <v>570</v>
      </c>
      <c r="E23" s="1">
        <f t="shared" si="1"/>
        <v>43.604999999999997</v>
      </c>
      <c r="F23" s="1">
        <f t="shared" si="2"/>
        <v>68.399999999999991</v>
      </c>
      <c r="G23" s="1">
        <f t="shared" si="3"/>
        <v>28.5</v>
      </c>
      <c r="H23" s="1">
        <f t="shared" si="4"/>
        <v>429.495</v>
      </c>
    </row>
    <row r="24" spans="1:8" x14ac:dyDescent="0.25">
      <c r="A24" s="1" t="s">
        <v>10</v>
      </c>
      <c r="B24" s="1">
        <v>15</v>
      </c>
      <c r="C24" s="1">
        <v>38</v>
      </c>
      <c r="D24" s="1">
        <f t="shared" si="0"/>
        <v>570</v>
      </c>
      <c r="E24" s="1">
        <f t="shared" si="1"/>
        <v>43.604999999999997</v>
      </c>
      <c r="F24" s="1">
        <f t="shared" si="2"/>
        <v>68.399999999999991</v>
      </c>
      <c r="G24" s="1">
        <f t="shared" si="3"/>
        <v>28.5</v>
      </c>
      <c r="H24" s="1">
        <f t="shared" si="4"/>
        <v>429.495</v>
      </c>
    </row>
    <row r="25" spans="1:8" x14ac:dyDescent="0.25">
      <c r="A25" s="1" t="s">
        <v>21</v>
      </c>
      <c r="B25" s="1">
        <v>15</v>
      </c>
      <c r="C25" s="1">
        <v>38</v>
      </c>
      <c r="D25" s="1">
        <f t="shared" si="0"/>
        <v>570</v>
      </c>
      <c r="E25" s="1">
        <f t="shared" si="1"/>
        <v>43.604999999999997</v>
      </c>
      <c r="F25" s="1">
        <f t="shared" si="2"/>
        <v>68.399999999999991</v>
      </c>
      <c r="G25" s="1">
        <f t="shared" si="3"/>
        <v>28.5</v>
      </c>
      <c r="H25" s="1">
        <f t="shared" si="4"/>
        <v>429.495</v>
      </c>
    </row>
    <row r="26" spans="1:8" x14ac:dyDescent="0.25">
      <c r="A26" s="1" t="s">
        <v>42</v>
      </c>
      <c r="B26" s="1">
        <v>15</v>
      </c>
      <c r="C26" s="1">
        <v>38</v>
      </c>
      <c r="D26" s="1">
        <f t="shared" si="0"/>
        <v>570</v>
      </c>
      <c r="E26" s="1">
        <f t="shared" si="1"/>
        <v>43.604999999999997</v>
      </c>
      <c r="F26" s="1">
        <f t="shared" si="2"/>
        <v>68.399999999999991</v>
      </c>
      <c r="G26" s="1">
        <f t="shared" si="3"/>
        <v>28.5</v>
      </c>
      <c r="H26" s="1">
        <f t="shared" si="4"/>
        <v>429.495</v>
      </c>
    </row>
    <row r="27" spans="1:8" x14ac:dyDescent="0.25">
      <c r="A27" s="1" t="s">
        <v>46</v>
      </c>
      <c r="B27" s="1">
        <v>15</v>
      </c>
      <c r="C27" s="1">
        <v>38</v>
      </c>
      <c r="D27" s="1">
        <f t="shared" si="0"/>
        <v>570</v>
      </c>
      <c r="E27" s="1">
        <f t="shared" si="1"/>
        <v>43.604999999999997</v>
      </c>
      <c r="F27" s="1">
        <f t="shared" si="2"/>
        <v>68.399999999999991</v>
      </c>
      <c r="G27" s="1">
        <f t="shared" si="3"/>
        <v>28.5</v>
      </c>
      <c r="H27" s="1">
        <f t="shared" si="4"/>
        <v>429.495</v>
      </c>
    </row>
    <row r="28" spans="1:8" x14ac:dyDescent="0.25">
      <c r="A28" s="1" t="s">
        <v>54</v>
      </c>
      <c r="B28" s="1">
        <v>15</v>
      </c>
      <c r="C28" s="1">
        <v>38</v>
      </c>
      <c r="D28" s="1">
        <f t="shared" si="0"/>
        <v>570</v>
      </c>
      <c r="E28" s="1">
        <f t="shared" si="1"/>
        <v>43.604999999999997</v>
      </c>
      <c r="F28" s="1">
        <f t="shared" si="2"/>
        <v>68.399999999999991</v>
      </c>
      <c r="G28" s="1">
        <f t="shared" si="3"/>
        <v>28.5</v>
      </c>
      <c r="H28" s="1">
        <f t="shared" si="4"/>
        <v>429.495</v>
      </c>
    </row>
    <row r="29" spans="1:8" x14ac:dyDescent="0.25">
      <c r="A29" s="1" t="s">
        <v>58</v>
      </c>
      <c r="B29" s="1">
        <v>15</v>
      </c>
      <c r="C29" s="1">
        <v>38</v>
      </c>
      <c r="D29" s="1">
        <f t="shared" si="0"/>
        <v>570</v>
      </c>
      <c r="E29" s="1">
        <f t="shared" si="1"/>
        <v>43.604999999999997</v>
      </c>
      <c r="F29" s="1">
        <f t="shared" si="2"/>
        <v>68.399999999999991</v>
      </c>
      <c r="G29" s="1">
        <f t="shared" si="3"/>
        <v>28.5</v>
      </c>
      <c r="H29" s="1">
        <f t="shared" si="4"/>
        <v>429.495</v>
      </c>
    </row>
    <row r="30" spans="1:8" x14ac:dyDescent="0.25">
      <c r="A30" s="1" t="s">
        <v>60</v>
      </c>
      <c r="B30" s="1">
        <v>15</v>
      </c>
      <c r="C30" s="1">
        <v>38</v>
      </c>
      <c r="D30" s="1">
        <f t="shared" si="0"/>
        <v>570</v>
      </c>
      <c r="E30" s="1">
        <f t="shared" si="1"/>
        <v>43.604999999999997</v>
      </c>
      <c r="F30" s="1">
        <f t="shared" si="2"/>
        <v>68.399999999999991</v>
      </c>
      <c r="G30" s="1">
        <f t="shared" si="3"/>
        <v>28.5</v>
      </c>
      <c r="H30" s="1">
        <f t="shared" si="4"/>
        <v>429.495</v>
      </c>
    </row>
    <row r="31" spans="1:8" x14ac:dyDescent="0.25">
      <c r="A31" s="1" t="s">
        <v>16</v>
      </c>
      <c r="B31" s="1">
        <v>15</v>
      </c>
      <c r="C31" s="1">
        <v>40</v>
      </c>
      <c r="D31" s="1">
        <f t="shared" si="0"/>
        <v>600</v>
      </c>
      <c r="E31" s="1">
        <f t="shared" si="1"/>
        <v>45.9</v>
      </c>
      <c r="F31" s="1">
        <f t="shared" si="2"/>
        <v>72</v>
      </c>
      <c r="G31" s="1">
        <f t="shared" si="3"/>
        <v>30</v>
      </c>
      <c r="H31" s="1">
        <f t="shared" si="4"/>
        <v>452.1</v>
      </c>
    </row>
    <row r="32" spans="1:8" x14ac:dyDescent="0.25">
      <c r="A32" s="1" t="s">
        <v>57</v>
      </c>
      <c r="B32" s="1">
        <v>15</v>
      </c>
      <c r="C32" s="1">
        <v>40</v>
      </c>
      <c r="D32" s="1">
        <f t="shared" si="0"/>
        <v>600</v>
      </c>
      <c r="E32" s="1">
        <f t="shared" si="1"/>
        <v>45.9</v>
      </c>
      <c r="F32" s="1">
        <f t="shared" si="2"/>
        <v>72</v>
      </c>
      <c r="G32" s="1">
        <f t="shared" si="3"/>
        <v>30</v>
      </c>
      <c r="H32" s="1">
        <f t="shared" si="4"/>
        <v>452.1</v>
      </c>
    </row>
    <row r="33" spans="1:8" x14ac:dyDescent="0.25">
      <c r="A33" s="1" t="s">
        <v>25</v>
      </c>
      <c r="B33" s="1">
        <v>18</v>
      </c>
      <c r="C33" s="1">
        <v>20</v>
      </c>
      <c r="D33" s="1">
        <f t="shared" si="0"/>
        <v>360</v>
      </c>
      <c r="E33" s="1">
        <f t="shared" si="1"/>
        <v>27.54</v>
      </c>
      <c r="F33" s="1">
        <f t="shared" si="2"/>
        <v>43.199999999999996</v>
      </c>
      <c r="G33" s="1">
        <f t="shared" si="3"/>
        <v>18</v>
      </c>
      <c r="H33" s="1">
        <f t="shared" si="4"/>
        <v>271.26</v>
      </c>
    </row>
    <row r="34" spans="1:8" x14ac:dyDescent="0.25">
      <c r="A34" s="1" t="s">
        <v>16</v>
      </c>
      <c r="B34" s="1">
        <v>18</v>
      </c>
      <c r="C34" s="1">
        <v>25</v>
      </c>
      <c r="D34" s="1">
        <f t="shared" si="0"/>
        <v>450</v>
      </c>
      <c r="E34" s="1">
        <f t="shared" si="1"/>
        <v>34.424999999999997</v>
      </c>
      <c r="F34" s="1">
        <f t="shared" si="2"/>
        <v>54</v>
      </c>
      <c r="G34" s="1">
        <f t="shared" si="3"/>
        <v>22.5</v>
      </c>
      <c r="H34" s="1">
        <f t="shared" si="4"/>
        <v>339.07499999999999</v>
      </c>
    </row>
    <row r="35" spans="1:8" x14ac:dyDescent="0.25">
      <c r="A35" s="1" t="s">
        <v>19</v>
      </c>
      <c r="B35" s="1">
        <v>18</v>
      </c>
      <c r="C35" s="1">
        <v>25</v>
      </c>
      <c r="D35" s="1">
        <f t="shared" si="0"/>
        <v>450</v>
      </c>
      <c r="E35" s="1">
        <f t="shared" si="1"/>
        <v>34.424999999999997</v>
      </c>
      <c r="F35" s="1">
        <f t="shared" si="2"/>
        <v>54</v>
      </c>
      <c r="G35" s="1">
        <f t="shared" si="3"/>
        <v>22.5</v>
      </c>
      <c r="H35" s="1">
        <f t="shared" si="4"/>
        <v>339.07499999999999</v>
      </c>
    </row>
    <row r="36" spans="1:8" x14ac:dyDescent="0.25">
      <c r="A36" s="1" t="s">
        <v>27</v>
      </c>
      <c r="B36" s="1">
        <v>18</v>
      </c>
      <c r="C36" s="1">
        <v>25</v>
      </c>
      <c r="D36" s="1">
        <f t="shared" si="0"/>
        <v>450</v>
      </c>
      <c r="E36" s="1">
        <f t="shared" si="1"/>
        <v>34.424999999999997</v>
      </c>
      <c r="F36" s="1">
        <f t="shared" si="2"/>
        <v>54</v>
      </c>
      <c r="G36" s="1">
        <f t="shared" si="3"/>
        <v>22.5</v>
      </c>
      <c r="H36" s="1">
        <f t="shared" si="4"/>
        <v>339.07499999999999</v>
      </c>
    </row>
    <row r="37" spans="1:8" x14ac:dyDescent="0.25">
      <c r="A37" s="1" t="s">
        <v>30</v>
      </c>
      <c r="B37" s="1">
        <v>18</v>
      </c>
      <c r="C37" s="1">
        <v>25</v>
      </c>
      <c r="D37" s="1">
        <f t="shared" ref="D37:D68" si="5">B37*C37</f>
        <v>450</v>
      </c>
      <c r="E37" s="1">
        <f t="shared" ref="E37:E68" si="6">D37*0.0765</f>
        <v>34.424999999999997</v>
      </c>
      <c r="F37" s="1">
        <f t="shared" ref="F37:F71" si="7">D37*0.12</f>
        <v>54</v>
      </c>
      <c r="G37" s="1">
        <f t="shared" ref="G37:G71" si="8">D37*0.05</f>
        <v>22.5</v>
      </c>
      <c r="H37" s="1">
        <f t="shared" ref="H37:H68" si="9">D37-E37-F37-G37</f>
        <v>339.07499999999999</v>
      </c>
    </row>
    <row r="38" spans="1:8" x14ac:dyDescent="0.25">
      <c r="A38" s="1" t="s">
        <v>31</v>
      </c>
      <c r="B38" s="1">
        <v>18</v>
      </c>
      <c r="C38" s="1">
        <v>25</v>
      </c>
      <c r="D38" s="1">
        <f t="shared" si="5"/>
        <v>450</v>
      </c>
      <c r="E38" s="1">
        <f t="shared" si="6"/>
        <v>34.424999999999997</v>
      </c>
      <c r="F38" s="1">
        <f t="shared" si="7"/>
        <v>54</v>
      </c>
      <c r="G38" s="1">
        <f t="shared" si="8"/>
        <v>22.5</v>
      </c>
      <c r="H38" s="1">
        <f t="shared" si="9"/>
        <v>339.07499999999999</v>
      </c>
    </row>
    <row r="39" spans="1:8" x14ac:dyDescent="0.25">
      <c r="A39" s="1" t="s">
        <v>52</v>
      </c>
      <c r="B39" s="1">
        <v>18</v>
      </c>
      <c r="C39" s="1">
        <v>25</v>
      </c>
      <c r="D39" s="1">
        <f t="shared" si="5"/>
        <v>450</v>
      </c>
      <c r="E39" s="1">
        <f t="shared" si="6"/>
        <v>34.424999999999997</v>
      </c>
      <c r="F39" s="1">
        <f t="shared" si="7"/>
        <v>54</v>
      </c>
      <c r="G39" s="1">
        <f t="shared" si="8"/>
        <v>22.5</v>
      </c>
      <c r="H39" s="1">
        <f t="shared" si="9"/>
        <v>339.07499999999999</v>
      </c>
    </row>
    <row r="40" spans="1:8" x14ac:dyDescent="0.25">
      <c r="A40" s="1" t="s">
        <v>53</v>
      </c>
      <c r="B40" s="1">
        <v>18</v>
      </c>
      <c r="C40" s="1">
        <v>25</v>
      </c>
      <c r="D40" s="1">
        <f t="shared" si="5"/>
        <v>450</v>
      </c>
      <c r="E40" s="1">
        <f t="shared" si="6"/>
        <v>34.424999999999997</v>
      </c>
      <c r="F40" s="1">
        <f t="shared" si="7"/>
        <v>54</v>
      </c>
      <c r="G40" s="1">
        <f t="shared" si="8"/>
        <v>22.5</v>
      </c>
      <c r="H40" s="1">
        <f t="shared" si="9"/>
        <v>339.07499999999999</v>
      </c>
    </row>
    <row r="41" spans="1:8" x14ac:dyDescent="0.25">
      <c r="A41" s="1" t="s">
        <v>63</v>
      </c>
      <c r="B41" s="1">
        <v>18</v>
      </c>
      <c r="C41" s="1">
        <v>25</v>
      </c>
      <c r="D41" s="1">
        <f t="shared" si="5"/>
        <v>450</v>
      </c>
      <c r="E41" s="1">
        <f t="shared" si="6"/>
        <v>34.424999999999997</v>
      </c>
      <c r="F41" s="1">
        <f t="shared" si="7"/>
        <v>54</v>
      </c>
      <c r="G41" s="1">
        <f t="shared" si="8"/>
        <v>22.5</v>
      </c>
      <c r="H41" s="1">
        <f t="shared" si="9"/>
        <v>339.07499999999999</v>
      </c>
    </row>
    <row r="42" spans="1:8" x14ac:dyDescent="0.25">
      <c r="A42" s="1" t="s">
        <v>66</v>
      </c>
      <c r="B42" s="1">
        <v>18</v>
      </c>
      <c r="C42" s="1">
        <v>25</v>
      </c>
      <c r="D42" s="1">
        <f t="shared" si="5"/>
        <v>450</v>
      </c>
      <c r="E42" s="1">
        <f t="shared" si="6"/>
        <v>34.424999999999997</v>
      </c>
      <c r="F42" s="1">
        <f t="shared" si="7"/>
        <v>54</v>
      </c>
      <c r="G42" s="1">
        <f t="shared" si="8"/>
        <v>22.5</v>
      </c>
      <c r="H42" s="1">
        <f t="shared" si="9"/>
        <v>339.07499999999999</v>
      </c>
    </row>
    <row r="43" spans="1:8" x14ac:dyDescent="0.25">
      <c r="A43" s="1" t="s">
        <v>65</v>
      </c>
      <c r="B43" s="1">
        <v>18</v>
      </c>
      <c r="C43" s="1">
        <v>25</v>
      </c>
      <c r="D43" s="1">
        <f t="shared" si="5"/>
        <v>450</v>
      </c>
      <c r="E43" s="1">
        <f t="shared" si="6"/>
        <v>34.424999999999997</v>
      </c>
      <c r="F43" s="1">
        <f t="shared" si="7"/>
        <v>54</v>
      </c>
      <c r="G43" s="1">
        <f t="shared" si="8"/>
        <v>22.5</v>
      </c>
      <c r="H43" s="1">
        <f t="shared" si="9"/>
        <v>339.07499999999999</v>
      </c>
    </row>
    <row r="44" spans="1:8" x14ac:dyDescent="0.25">
      <c r="A44" s="1" t="s">
        <v>64</v>
      </c>
      <c r="B44" s="1">
        <v>18</v>
      </c>
      <c r="C44" s="1">
        <v>30</v>
      </c>
      <c r="D44" s="1">
        <f t="shared" si="5"/>
        <v>540</v>
      </c>
      <c r="E44" s="1">
        <f t="shared" si="6"/>
        <v>41.31</v>
      </c>
      <c r="F44" s="1">
        <f t="shared" si="7"/>
        <v>64.8</v>
      </c>
      <c r="G44" s="1">
        <f t="shared" si="8"/>
        <v>27</v>
      </c>
      <c r="H44" s="1">
        <f t="shared" si="9"/>
        <v>406.89</v>
      </c>
    </row>
    <row r="45" spans="1:8" x14ac:dyDescent="0.25">
      <c r="A45" s="1" t="s">
        <v>51</v>
      </c>
      <c r="B45" s="1">
        <v>18</v>
      </c>
      <c r="C45" s="1">
        <v>36</v>
      </c>
      <c r="D45" s="1">
        <f t="shared" si="5"/>
        <v>648</v>
      </c>
      <c r="E45" s="1">
        <f t="shared" si="6"/>
        <v>49.571999999999996</v>
      </c>
      <c r="F45" s="1">
        <f t="shared" si="7"/>
        <v>77.759999999999991</v>
      </c>
      <c r="G45" s="1">
        <f t="shared" si="8"/>
        <v>32.4</v>
      </c>
      <c r="H45" s="1">
        <f t="shared" si="9"/>
        <v>488.26800000000003</v>
      </c>
    </row>
    <row r="46" spans="1:8" x14ac:dyDescent="0.25">
      <c r="A46" s="1" t="s">
        <v>3</v>
      </c>
      <c r="B46" s="1">
        <v>18</v>
      </c>
      <c r="C46" s="1">
        <v>40</v>
      </c>
      <c r="D46" s="1">
        <f t="shared" si="5"/>
        <v>720</v>
      </c>
      <c r="E46" s="1">
        <f t="shared" si="6"/>
        <v>55.08</v>
      </c>
      <c r="F46" s="1">
        <f t="shared" si="7"/>
        <v>86.399999999999991</v>
      </c>
      <c r="G46" s="1">
        <f t="shared" si="8"/>
        <v>36</v>
      </c>
      <c r="H46" s="1">
        <f t="shared" si="9"/>
        <v>542.52</v>
      </c>
    </row>
    <row r="47" spans="1:8" x14ac:dyDescent="0.25">
      <c r="A47" s="1" t="s">
        <v>4</v>
      </c>
      <c r="B47" s="1">
        <v>18</v>
      </c>
      <c r="C47" s="1">
        <v>40</v>
      </c>
      <c r="D47" s="1">
        <f t="shared" si="5"/>
        <v>720</v>
      </c>
      <c r="E47" s="1">
        <f t="shared" si="6"/>
        <v>55.08</v>
      </c>
      <c r="F47" s="1">
        <f t="shared" si="7"/>
        <v>86.399999999999991</v>
      </c>
      <c r="G47" s="1">
        <f t="shared" si="8"/>
        <v>36</v>
      </c>
      <c r="H47" s="1">
        <f t="shared" si="9"/>
        <v>542.52</v>
      </c>
    </row>
    <row r="48" spans="1:8" x14ac:dyDescent="0.25">
      <c r="A48" s="1" t="s">
        <v>15</v>
      </c>
      <c r="B48" s="1">
        <v>18</v>
      </c>
      <c r="C48" s="1">
        <v>40</v>
      </c>
      <c r="D48" s="1">
        <f t="shared" si="5"/>
        <v>720</v>
      </c>
      <c r="E48" s="1">
        <f t="shared" si="6"/>
        <v>55.08</v>
      </c>
      <c r="F48" s="1">
        <f t="shared" si="7"/>
        <v>86.399999999999991</v>
      </c>
      <c r="G48" s="1">
        <f t="shared" si="8"/>
        <v>36</v>
      </c>
      <c r="H48" s="1">
        <f t="shared" si="9"/>
        <v>542.52</v>
      </c>
    </row>
    <row r="49" spans="1:8" x14ac:dyDescent="0.25">
      <c r="A49" s="1" t="s">
        <v>2</v>
      </c>
      <c r="B49" s="1">
        <v>20</v>
      </c>
      <c r="C49" s="1">
        <v>25</v>
      </c>
      <c r="D49" s="1">
        <f t="shared" si="5"/>
        <v>500</v>
      </c>
      <c r="E49" s="1">
        <f t="shared" si="6"/>
        <v>38.25</v>
      </c>
      <c r="F49" s="1">
        <f t="shared" si="7"/>
        <v>60</v>
      </c>
      <c r="G49" s="1">
        <f t="shared" si="8"/>
        <v>25</v>
      </c>
      <c r="H49" s="1">
        <f t="shared" si="9"/>
        <v>376.75</v>
      </c>
    </row>
    <row r="50" spans="1:8" x14ac:dyDescent="0.25">
      <c r="A50" s="1" t="s">
        <v>13</v>
      </c>
      <c r="B50" s="1">
        <v>20</v>
      </c>
      <c r="C50" s="1">
        <v>25</v>
      </c>
      <c r="D50" s="1">
        <f t="shared" si="5"/>
        <v>500</v>
      </c>
      <c r="E50" s="1">
        <f t="shared" si="6"/>
        <v>38.25</v>
      </c>
      <c r="F50" s="1">
        <f t="shared" si="7"/>
        <v>60</v>
      </c>
      <c r="G50" s="1">
        <f t="shared" si="8"/>
        <v>25</v>
      </c>
      <c r="H50" s="1">
        <f t="shared" si="9"/>
        <v>376.75</v>
      </c>
    </row>
    <row r="51" spans="1:8" x14ac:dyDescent="0.25">
      <c r="A51" s="1" t="s">
        <v>39</v>
      </c>
      <c r="B51" s="1">
        <v>20</v>
      </c>
      <c r="C51" s="1">
        <v>30</v>
      </c>
      <c r="D51" s="1">
        <f t="shared" si="5"/>
        <v>600</v>
      </c>
      <c r="E51" s="1">
        <f t="shared" si="6"/>
        <v>45.9</v>
      </c>
      <c r="F51" s="1">
        <f t="shared" si="7"/>
        <v>72</v>
      </c>
      <c r="G51" s="1">
        <f t="shared" si="8"/>
        <v>30</v>
      </c>
      <c r="H51" s="1">
        <f t="shared" si="9"/>
        <v>452.1</v>
      </c>
    </row>
    <row r="52" spans="1:8" x14ac:dyDescent="0.25">
      <c r="A52" s="1" t="s">
        <v>18</v>
      </c>
      <c r="B52" s="1">
        <v>20</v>
      </c>
      <c r="C52" s="1">
        <v>38</v>
      </c>
      <c r="D52" s="1">
        <f t="shared" si="5"/>
        <v>760</v>
      </c>
      <c r="E52" s="1">
        <f t="shared" si="6"/>
        <v>58.14</v>
      </c>
      <c r="F52" s="1">
        <f t="shared" si="7"/>
        <v>91.2</v>
      </c>
      <c r="G52" s="1">
        <f t="shared" si="8"/>
        <v>38</v>
      </c>
      <c r="H52" s="1">
        <f t="shared" si="9"/>
        <v>572.66</v>
      </c>
    </row>
    <row r="53" spans="1:8" x14ac:dyDescent="0.25">
      <c r="A53" s="1" t="s">
        <v>7</v>
      </c>
      <c r="B53" s="1">
        <v>20</v>
      </c>
      <c r="C53" s="1">
        <v>40</v>
      </c>
      <c r="D53" s="1">
        <f t="shared" si="5"/>
        <v>800</v>
      </c>
      <c r="E53" s="1">
        <f t="shared" si="6"/>
        <v>61.199999999999996</v>
      </c>
      <c r="F53" s="1">
        <f t="shared" si="7"/>
        <v>96</v>
      </c>
      <c r="G53" s="1">
        <f t="shared" si="8"/>
        <v>40</v>
      </c>
      <c r="H53" s="1">
        <f t="shared" si="9"/>
        <v>602.79999999999995</v>
      </c>
    </row>
    <row r="54" spans="1:8" x14ac:dyDescent="0.25">
      <c r="A54" s="1" t="s">
        <v>9</v>
      </c>
      <c r="B54" s="1">
        <v>20</v>
      </c>
      <c r="C54" s="1">
        <v>40</v>
      </c>
      <c r="D54" s="1">
        <f t="shared" si="5"/>
        <v>800</v>
      </c>
      <c r="E54" s="1">
        <f t="shared" si="6"/>
        <v>61.199999999999996</v>
      </c>
      <c r="F54" s="1">
        <f t="shared" si="7"/>
        <v>96</v>
      </c>
      <c r="G54" s="1">
        <f t="shared" si="8"/>
        <v>40</v>
      </c>
      <c r="H54" s="1">
        <f t="shared" si="9"/>
        <v>602.79999999999995</v>
      </c>
    </row>
    <row r="55" spans="1:8" x14ac:dyDescent="0.25">
      <c r="A55" s="1" t="s">
        <v>12</v>
      </c>
      <c r="B55" s="1">
        <v>20</v>
      </c>
      <c r="C55" s="1">
        <v>40</v>
      </c>
      <c r="D55" s="1">
        <f t="shared" si="5"/>
        <v>800</v>
      </c>
      <c r="E55" s="1">
        <f t="shared" si="6"/>
        <v>61.199999999999996</v>
      </c>
      <c r="F55" s="1">
        <f t="shared" si="7"/>
        <v>96</v>
      </c>
      <c r="G55" s="1">
        <f t="shared" si="8"/>
        <v>40</v>
      </c>
      <c r="H55" s="1">
        <f t="shared" si="9"/>
        <v>602.79999999999995</v>
      </c>
    </row>
    <row r="56" spans="1:8" x14ac:dyDescent="0.25">
      <c r="A56" s="1" t="s">
        <v>12</v>
      </c>
      <c r="B56" s="1">
        <v>20</v>
      </c>
      <c r="C56" s="1">
        <v>40</v>
      </c>
      <c r="D56" s="1">
        <f t="shared" si="5"/>
        <v>800</v>
      </c>
      <c r="E56" s="1">
        <f t="shared" si="6"/>
        <v>61.199999999999996</v>
      </c>
      <c r="F56" s="1">
        <f t="shared" si="7"/>
        <v>96</v>
      </c>
      <c r="G56" s="1">
        <f t="shared" si="8"/>
        <v>40</v>
      </c>
      <c r="H56" s="1">
        <f t="shared" si="9"/>
        <v>602.79999999999995</v>
      </c>
    </row>
    <row r="57" spans="1:8" x14ac:dyDescent="0.25">
      <c r="A57" s="1" t="s">
        <v>22</v>
      </c>
      <c r="B57" s="1">
        <v>20</v>
      </c>
      <c r="C57" s="1">
        <v>40</v>
      </c>
      <c r="D57" s="1">
        <f t="shared" si="5"/>
        <v>800</v>
      </c>
      <c r="E57" s="1">
        <f t="shared" si="6"/>
        <v>61.199999999999996</v>
      </c>
      <c r="F57" s="1">
        <f t="shared" si="7"/>
        <v>96</v>
      </c>
      <c r="G57" s="1">
        <f t="shared" si="8"/>
        <v>40</v>
      </c>
      <c r="H57" s="1">
        <f t="shared" si="9"/>
        <v>602.79999999999995</v>
      </c>
    </row>
    <row r="58" spans="1:8" x14ac:dyDescent="0.25">
      <c r="A58" s="1" t="s">
        <v>23</v>
      </c>
      <c r="B58" s="1">
        <v>20</v>
      </c>
      <c r="C58" s="1">
        <v>40</v>
      </c>
      <c r="D58" s="1">
        <f t="shared" si="5"/>
        <v>800</v>
      </c>
      <c r="E58" s="1">
        <f t="shared" si="6"/>
        <v>61.199999999999996</v>
      </c>
      <c r="F58" s="1">
        <f t="shared" si="7"/>
        <v>96</v>
      </c>
      <c r="G58" s="1">
        <f t="shared" si="8"/>
        <v>40</v>
      </c>
      <c r="H58" s="1">
        <f t="shared" si="9"/>
        <v>602.79999999999995</v>
      </c>
    </row>
    <row r="59" spans="1:8" x14ac:dyDescent="0.25">
      <c r="A59" s="1" t="s">
        <v>38</v>
      </c>
      <c r="B59" s="1">
        <v>20</v>
      </c>
      <c r="C59" s="1">
        <v>40</v>
      </c>
      <c r="D59" s="1">
        <f t="shared" si="5"/>
        <v>800</v>
      </c>
      <c r="E59" s="1">
        <f t="shared" si="6"/>
        <v>61.199999999999996</v>
      </c>
      <c r="F59" s="1">
        <f t="shared" si="7"/>
        <v>96</v>
      </c>
      <c r="G59" s="1">
        <f t="shared" si="8"/>
        <v>40</v>
      </c>
      <c r="H59" s="1">
        <f t="shared" si="9"/>
        <v>602.79999999999995</v>
      </c>
    </row>
    <row r="60" spans="1:8" x14ac:dyDescent="0.25">
      <c r="A60" s="1" t="s">
        <v>44</v>
      </c>
      <c r="B60" s="1">
        <v>20</v>
      </c>
      <c r="C60" s="1">
        <v>40</v>
      </c>
      <c r="D60" s="1">
        <f t="shared" si="5"/>
        <v>800</v>
      </c>
      <c r="E60" s="1">
        <f t="shared" si="6"/>
        <v>61.199999999999996</v>
      </c>
      <c r="F60" s="1">
        <f t="shared" si="7"/>
        <v>96</v>
      </c>
      <c r="G60" s="1">
        <f t="shared" si="8"/>
        <v>40</v>
      </c>
      <c r="H60" s="1">
        <f t="shared" si="9"/>
        <v>602.79999999999995</v>
      </c>
    </row>
    <row r="61" spans="1:8" x14ac:dyDescent="0.25">
      <c r="A61" s="1" t="s">
        <v>55</v>
      </c>
      <c r="B61" s="1">
        <v>20</v>
      </c>
      <c r="C61" s="1">
        <v>40</v>
      </c>
      <c r="D61" s="1">
        <f t="shared" si="5"/>
        <v>800</v>
      </c>
      <c r="E61" s="1">
        <f t="shared" si="6"/>
        <v>61.199999999999996</v>
      </c>
      <c r="F61" s="1">
        <f t="shared" si="7"/>
        <v>96</v>
      </c>
      <c r="G61" s="1">
        <f t="shared" si="8"/>
        <v>40</v>
      </c>
      <c r="H61" s="1">
        <f t="shared" si="9"/>
        <v>602.79999999999995</v>
      </c>
    </row>
    <row r="62" spans="1:8" x14ac:dyDescent="0.25">
      <c r="A62" s="1" t="s">
        <v>62</v>
      </c>
      <c r="B62" s="1">
        <v>20</v>
      </c>
      <c r="C62" s="1">
        <v>40</v>
      </c>
      <c r="D62" s="1">
        <f t="shared" si="5"/>
        <v>800</v>
      </c>
      <c r="E62" s="1">
        <f t="shared" si="6"/>
        <v>61.199999999999996</v>
      </c>
      <c r="F62" s="1">
        <f t="shared" si="7"/>
        <v>96</v>
      </c>
      <c r="G62" s="1">
        <f t="shared" si="8"/>
        <v>40</v>
      </c>
      <c r="H62" s="1">
        <f t="shared" si="9"/>
        <v>602.79999999999995</v>
      </c>
    </row>
    <row r="63" spans="1:8" x14ac:dyDescent="0.25">
      <c r="A63" s="1" t="s">
        <v>17</v>
      </c>
      <c r="B63" s="1">
        <v>24</v>
      </c>
      <c r="C63" s="1">
        <v>20</v>
      </c>
      <c r="D63" s="1">
        <f t="shared" si="5"/>
        <v>480</v>
      </c>
      <c r="E63" s="1">
        <f t="shared" si="6"/>
        <v>36.72</v>
      </c>
      <c r="F63" s="1">
        <f t="shared" si="7"/>
        <v>57.599999999999994</v>
      </c>
      <c r="G63" s="1">
        <f t="shared" si="8"/>
        <v>24</v>
      </c>
      <c r="H63" s="1">
        <f t="shared" si="9"/>
        <v>361.67999999999995</v>
      </c>
    </row>
    <row r="64" spans="1:8" x14ac:dyDescent="0.25">
      <c r="A64" s="1" t="s">
        <v>40</v>
      </c>
      <c r="B64" s="1">
        <v>24</v>
      </c>
      <c r="C64" s="1">
        <v>25</v>
      </c>
      <c r="D64" s="1">
        <f t="shared" si="5"/>
        <v>600</v>
      </c>
      <c r="E64" s="1">
        <f t="shared" si="6"/>
        <v>45.9</v>
      </c>
      <c r="F64" s="1">
        <f t="shared" si="7"/>
        <v>72</v>
      </c>
      <c r="G64" s="1">
        <f t="shared" si="8"/>
        <v>30</v>
      </c>
      <c r="H64" s="1">
        <f t="shared" si="9"/>
        <v>452.1</v>
      </c>
    </row>
    <row r="65" spans="1:8" x14ac:dyDescent="0.25">
      <c r="A65" s="1" t="s">
        <v>28</v>
      </c>
      <c r="B65" s="1">
        <v>24</v>
      </c>
      <c r="C65" s="1">
        <v>38</v>
      </c>
      <c r="D65" s="1">
        <f t="shared" si="5"/>
        <v>912</v>
      </c>
      <c r="E65" s="1">
        <f t="shared" si="6"/>
        <v>69.768000000000001</v>
      </c>
      <c r="F65" s="1">
        <f t="shared" si="7"/>
        <v>109.44</v>
      </c>
      <c r="G65" s="1">
        <f t="shared" si="8"/>
        <v>45.6</v>
      </c>
      <c r="H65" s="1">
        <f t="shared" si="9"/>
        <v>687.19199999999989</v>
      </c>
    </row>
    <row r="66" spans="1:8" x14ac:dyDescent="0.25">
      <c r="A66" s="1" t="s">
        <v>61</v>
      </c>
      <c r="B66" s="1">
        <v>24</v>
      </c>
      <c r="C66" s="1">
        <v>38</v>
      </c>
      <c r="D66" s="1">
        <f t="shared" si="5"/>
        <v>912</v>
      </c>
      <c r="E66" s="1">
        <f t="shared" si="6"/>
        <v>69.768000000000001</v>
      </c>
      <c r="F66" s="1">
        <f t="shared" si="7"/>
        <v>109.44</v>
      </c>
      <c r="G66" s="1">
        <f t="shared" si="8"/>
        <v>45.6</v>
      </c>
      <c r="H66" s="1">
        <f t="shared" si="9"/>
        <v>687.19199999999989</v>
      </c>
    </row>
    <row r="67" spans="1:8" x14ac:dyDescent="0.25">
      <c r="A67" s="1" t="s">
        <v>6</v>
      </c>
      <c r="B67" s="1">
        <v>24</v>
      </c>
      <c r="C67" s="1">
        <v>40</v>
      </c>
      <c r="D67" s="1">
        <f t="shared" si="5"/>
        <v>960</v>
      </c>
      <c r="E67" s="1">
        <f t="shared" si="6"/>
        <v>73.44</v>
      </c>
      <c r="F67" s="1">
        <f t="shared" si="7"/>
        <v>115.19999999999999</v>
      </c>
      <c r="G67" s="1">
        <f t="shared" si="8"/>
        <v>48</v>
      </c>
      <c r="H67" s="1">
        <f t="shared" si="9"/>
        <v>723.3599999999999</v>
      </c>
    </row>
    <row r="68" spans="1:8" x14ac:dyDescent="0.25">
      <c r="A68" s="1" t="s">
        <v>32</v>
      </c>
      <c r="B68" s="1">
        <v>24</v>
      </c>
      <c r="C68" s="1">
        <v>40</v>
      </c>
      <c r="D68" s="1">
        <f t="shared" si="5"/>
        <v>960</v>
      </c>
      <c r="E68" s="1">
        <f t="shared" si="6"/>
        <v>73.44</v>
      </c>
      <c r="F68" s="1">
        <f t="shared" si="7"/>
        <v>115.19999999999999</v>
      </c>
      <c r="G68" s="1">
        <f t="shared" si="8"/>
        <v>48</v>
      </c>
      <c r="H68" s="1">
        <f t="shared" si="9"/>
        <v>723.3599999999999</v>
      </c>
    </row>
    <row r="69" spans="1:8" x14ac:dyDescent="0.25">
      <c r="A69" s="1" t="s">
        <v>33</v>
      </c>
      <c r="B69" s="1">
        <v>24</v>
      </c>
      <c r="C69" s="1">
        <v>40</v>
      </c>
      <c r="D69" s="1">
        <f t="shared" ref="D69:D71" si="10">B69*C69</f>
        <v>960</v>
      </c>
      <c r="E69" s="1">
        <f t="shared" ref="E69:E71" si="11">D69*0.0765</f>
        <v>73.44</v>
      </c>
      <c r="F69" s="1">
        <f t="shared" si="7"/>
        <v>115.19999999999999</v>
      </c>
      <c r="G69" s="1">
        <f t="shared" si="8"/>
        <v>48</v>
      </c>
      <c r="H69" s="1">
        <f t="shared" ref="H69:H71" si="12">D69-E69-F69-G69</f>
        <v>723.3599999999999</v>
      </c>
    </row>
    <row r="70" spans="1:8" x14ac:dyDescent="0.25">
      <c r="A70" s="1" t="s">
        <v>45</v>
      </c>
      <c r="B70" s="1">
        <v>24</v>
      </c>
      <c r="C70" s="1">
        <v>40</v>
      </c>
      <c r="D70" s="1">
        <f t="shared" si="10"/>
        <v>960</v>
      </c>
      <c r="E70" s="1">
        <f t="shared" si="11"/>
        <v>73.44</v>
      </c>
      <c r="F70" s="1">
        <f t="shared" si="7"/>
        <v>115.19999999999999</v>
      </c>
      <c r="G70" s="1">
        <f t="shared" si="8"/>
        <v>48</v>
      </c>
      <c r="H70" s="1">
        <f t="shared" si="12"/>
        <v>723.3599999999999</v>
      </c>
    </row>
    <row r="71" spans="1:8" x14ac:dyDescent="0.25">
      <c r="A71" s="1" t="s">
        <v>56</v>
      </c>
      <c r="B71" s="1">
        <v>24</v>
      </c>
      <c r="C71" s="1">
        <v>40</v>
      </c>
      <c r="D71" s="1">
        <f t="shared" si="10"/>
        <v>960</v>
      </c>
      <c r="E71" s="1">
        <f t="shared" si="11"/>
        <v>73.44</v>
      </c>
      <c r="F71" s="1">
        <f t="shared" si="7"/>
        <v>115.19999999999999</v>
      </c>
      <c r="G71" s="1">
        <f t="shared" si="8"/>
        <v>48</v>
      </c>
      <c r="H71" s="1">
        <f t="shared" si="12"/>
        <v>723.3599999999999</v>
      </c>
    </row>
    <row r="72" spans="1:8" x14ac:dyDescent="0.25">
      <c r="A72" s="1"/>
      <c r="B72" s="1"/>
      <c r="C72" s="1"/>
      <c r="D72" s="1"/>
      <c r="E72" s="1"/>
      <c r="F72" s="1"/>
      <c r="G72" s="1"/>
      <c r="H72" s="1"/>
    </row>
    <row r="73" spans="1:8" x14ac:dyDescent="0.25">
      <c r="A73" s="1" t="s">
        <v>67</v>
      </c>
      <c r="B73" s="1"/>
      <c r="C73" s="1">
        <f t="shared" ref="C73:H73" si="13">SUM(C5:C72)</f>
        <v>2313</v>
      </c>
      <c r="D73" s="2">
        <f t="shared" si="13"/>
        <v>39979</v>
      </c>
      <c r="E73" s="2">
        <f t="shared" si="13"/>
        <v>3058.3934999999988</v>
      </c>
      <c r="F73" s="2">
        <f t="shared" si="13"/>
        <v>4797.4799999999996</v>
      </c>
      <c r="G73" s="2">
        <f t="shared" si="13"/>
        <v>1998.9499999999998</v>
      </c>
      <c r="H73" s="2">
        <f t="shared" si="13"/>
        <v>30124.176500000001</v>
      </c>
    </row>
    <row r="74" spans="1:8" x14ac:dyDescent="0.25">
      <c r="A74" s="3"/>
      <c r="B74" s="3"/>
      <c r="C74" s="3"/>
      <c r="D74" s="3"/>
      <c r="E74" s="3"/>
      <c r="F74" s="3"/>
      <c r="G74" s="3"/>
      <c r="H74" s="3"/>
    </row>
    <row r="75" spans="1:8" x14ac:dyDescent="0.25">
      <c r="A75" s="1" t="s">
        <v>68</v>
      </c>
      <c r="B75" s="1">
        <f>AVERAGE(B5:B71)</f>
        <v>17.343283582089551</v>
      </c>
      <c r="C75" s="1">
        <f>AVERAGE(C5:C71)</f>
        <v>34.522388059701491</v>
      </c>
      <c r="D75" s="1"/>
      <c r="E75" s="1"/>
      <c r="F75" s="1"/>
      <c r="G75" s="1"/>
      <c r="H75" s="1"/>
    </row>
    <row r="76" spans="1:8" x14ac:dyDescent="0.25">
      <c r="A76" s="3"/>
      <c r="B76" s="3"/>
      <c r="C76" s="3"/>
      <c r="D76" s="3"/>
      <c r="E76" s="3"/>
      <c r="F76" s="3"/>
      <c r="G76" s="3"/>
      <c r="H76" s="3"/>
    </row>
    <row r="77" spans="1:8" x14ac:dyDescent="0.25">
      <c r="A77" s="3"/>
      <c r="B77" s="3"/>
      <c r="C77" s="3"/>
      <c r="D77" s="3"/>
      <c r="E77" s="3"/>
      <c r="F77" s="3"/>
      <c r="G77" s="3"/>
      <c r="H77" s="3"/>
    </row>
    <row r="78" spans="1:8" x14ac:dyDescent="0.25">
      <c r="A78" s="3"/>
      <c r="B78" s="3"/>
      <c r="C78" s="3"/>
      <c r="D78" s="3"/>
      <c r="E78" s="3"/>
      <c r="F78" s="3"/>
      <c r="G78" s="3"/>
      <c r="H78" s="3"/>
    </row>
  </sheetData>
  <customSheetViews>
    <customSheetView guid="{D8A81DBE-3D18-40E1-84A5-7C03CCBD5C8B}" scale="140">
      <selection activeCell="G9" sqref="G9"/>
      <pageMargins left="1" right="1" top="1" bottom="1" header="0.5" footer="0.5"/>
      <printOptions gridLines="1"/>
      <pageSetup orientation="portrait" r:id="rId1"/>
      <headerFooter alignWithMargins="0"/>
    </customSheetView>
  </customSheetViews>
  <phoneticPr fontId="0" type="noConversion"/>
  <printOptions gridLines="1" gridLinesSet="0"/>
  <pageMargins left="1" right="1" top="1" bottom="1" header="0.5" footer="0.5"/>
  <pageSetup orientation="portrait" r:id="rId2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863F73FB005847ABAEC77A6FD4C84E" ma:contentTypeVersion="18" ma:contentTypeDescription="Create a new document." ma:contentTypeScope="" ma:versionID="c16946196206ebd713cfa56cbedd24d4">
  <xsd:schema xmlns:xsd="http://www.w3.org/2001/XMLSchema" xmlns:xs="http://www.w3.org/2001/XMLSchema" xmlns:p="http://schemas.microsoft.com/office/2006/metadata/properties" xmlns:ns2="9663d5d1-8a06-4916-9126-ab3301428d3d" xmlns:ns3="01b72b3a-51de-449b-be50-2b538946bda9" targetNamespace="http://schemas.microsoft.com/office/2006/metadata/properties" ma:root="true" ma:fieldsID="90858b442d211b30973ae0a88a00119d" ns2:_="" ns3:_="">
    <xsd:import namespace="9663d5d1-8a06-4916-9126-ab3301428d3d"/>
    <xsd:import namespace="01b72b3a-51de-449b-be50-2b538946b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Completed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3d5d1-8a06-4916-9126-ab3301428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mpleted" ma:index="21" nillable="true" ma:displayName="Completed" ma:default="1" ma:format="Dropdown" ma:internalName="Completed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72b3a-51de-449b-be50-2b538946bda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212fa9e-6bfd-48b0-8f87-4c34a06104cc}" ma:internalName="TaxCatchAll" ma:showField="CatchAllData" ma:web="01b72b3a-51de-449b-be50-2b538946b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63d5d1-8a06-4916-9126-ab3301428d3d">
      <Terms xmlns="http://schemas.microsoft.com/office/infopath/2007/PartnerControls"/>
    </lcf76f155ced4ddcb4097134ff3c332f>
    <TaxCatchAll xmlns="01b72b3a-51de-449b-be50-2b538946bda9" xsi:nil="true"/>
    <Completed xmlns="9663d5d1-8a06-4916-9126-ab3301428d3d">true</Completed>
  </documentManagement>
</p:properties>
</file>

<file path=customXml/itemProps1.xml><?xml version="1.0" encoding="utf-8"?>
<ds:datastoreItem xmlns:ds="http://schemas.openxmlformats.org/officeDocument/2006/customXml" ds:itemID="{C6750D3E-92E8-46C3-861B-E98F329A8873}"/>
</file>

<file path=customXml/itemProps2.xml><?xml version="1.0" encoding="utf-8"?>
<ds:datastoreItem xmlns:ds="http://schemas.openxmlformats.org/officeDocument/2006/customXml" ds:itemID="{EF857DE4-2DC3-4253-9ED1-A9A8C2BC2C25}"/>
</file>

<file path=customXml/itemProps3.xml><?xml version="1.0" encoding="utf-8"?>
<ds:datastoreItem xmlns:ds="http://schemas.openxmlformats.org/officeDocument/2006/customXml" ds:itemID="{B3962182-5535-4069-8B9E-AAE74CD918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Payroll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Training Facility</dc:creator>
  <cp:lastModifiedBy>Michelle Keating</cp:lastModifiedBy>
  <cp:lastPrinted>2014-02-21T16:26:34Z</cp:lastPrinted>
  <dcterms:created xsi:type="dcterms:W3CDTF">1998-11-19T20:01:03Z</dcterms:created>
  <dcterms:modified xsi:type="dcterms:W3CDTF">2020-07-16T16:56:18Z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0x01010008863F73FB005847ABAEC77A6FD4C84E</vt:lpwstr>
  </property>
  <property fmtid="{D5CDD505-2E9C-101B-9397-08002B2CF9AE}" pid="3" name="Order">
    <vt:r8>385100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