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lear\Desktop\Excel\"/>
    </mc:Choice>
  </mc:AlternateContent>
  <bookViews>
    <workbookView xWindow="120" yWindow="120" windowWidth="9360" windowHeight="4440"/>
  </bookViews>
  <sheets>
    <sheet name="Sheet1" sheetId="1" r:id="rId1"/>
    <sheet name="Sheet2" sheetId="2" r:id="rId2"/>
    <sheet name="Sheet3" sheetId="3" r:id="rId3"/>
  </sheets>
  <definedNames>
    <definedName name="ACwvu.Details." localSheetId="0" hidden="1">Sheet1!$A$1:$J$21</definedName>
    <definedName name="ACwvu.QtrSummary." localSheetId="0" hidden="1">Sheet1!$A$1:$J$21</definedName>
    <definedName name="ACwvu.ViewAll." localSheetId="0" hidden="1">Sheet1!$A$1:$J$21</definedName>
    <definedName name="Cwvu.QtrSummary." localSheetId="0" hidden="1">Sheet1!$6:$9,Sheet1!$13:$17</definedName>
    <definedName name="_xlnm.Print_Area" localSheetId="0">Sheet1!$A$1:$J$21</definedName>
    <definedName name="Rwvu.QtrSummary." localSheetId="0" hidden="1">Sheet1!$B:$D,Sheet1!$F:$H</definedName>
    <definedName name="Sample_Budget">Sheet1!$A$1:$J$21</definedName>
    <definedName name="Swvu.Details." localSheetId="0" hidden="1">Sheet1!$A$1:$J$21</definedName>
    <definedName name="Swvu.QtrSummary." localSheetId="0" hidden="1">Sheet1!$A$1:$J$21</definedName>
    <definedName name="Swvu.ViewAll." localSheetId="0" hidden="1">Sheet1!$A$1:$J$21</definedName>
    <definedName name="wvu.Details." localSheetId="0" hidden="1">{TRUE,TRUE,-2.75,-17,484.5,255.75,FALSE,TRUE,TRUE,TRUE,0,1,#N/A,1,#N/A,6.85135135135135,15.1333333333333,1,FALSE,FALSE,3,TRUE,1,FALSE,90,"Swvu.Details.","ACwvu.Details.",#N/A,FALSE,FALSE,0.75,0.75,1,1,2,"&amp;CDetailed View","",TRUE,FALSE,FALSE,TRUE,1,100,#N/A,#N/A,"=R1C1:R21C10",FALSE,#N/A,#N/A,FALSE,FALSE,TRUE,1,4294967292,4294967292,FALSE,FALSE,TRUE,TRUE,TRUE}</definedName>
    <definedName name="wvu.QtrSummary." localSheetId="0" hidden="1">{TRUE,TRUE,-2.75,-17,484.5,255.75,FALSE,TRUE,TRUE,TRUE,0,1,#N/A,1,#N/A,13.551724137931,24.1333333333333,1,FALSE,FALSE,3,TRUE,1,FALSE,90,"Swvu.QtrSummary.","ACwvu.QtrSummary.",#N/A,FALSE,FALSE,0.75,0.75,1,1,1,"&amp;CQuarterly Summanry View","",TRUE,FALSE,FALSE,FALSE,1,100,#N/A,#N/A,"=R1C1:R21C10",FALSE,"Rwvu.QtrSummary.","Cwvu.QtrSummary.",FALSE,FALSE,TRUE,1,4294967292,4294967292,FALSE,FALSE,TRUE,TRUE,TRUE}</definedName>
    <definedName name="wvu.ViewAll." localSheetId="0" hidden="1">{TRUE,TRUE,-2.75,-17,484.5,255.75,FALSE,TRUE,TRUE,TRUE,0,1,#N/A,1,#N/A,6.85135135135135,15.1333333333333,1,FALSE,FALSE,3,TRUE,1,FALSE,90,"Swvu.ViewAll.","ACwvu.ViewAll.",#N/A,FALSE,FALSE,0.75,0.75,1,1,2,"&amp;CDetailed View","",TRUE,FALSE,FALSE,TRUE,1,100,#N/A,#N/A,"=R1C1:R21C10",FALSE,#N/A,#N/A,FALSE,FALSE,TRUE,1,4294967292,4294967292,FALSE,FALSE,TRUE,TRUE,TRUE}</definedName>
    <definedName name="Z_7D9184D6_2DCD_11D2_8830_00104B2B7258_.wvu.Cols" localSheetId="0" hidden="1">Sheet1!$B:$D,Sheet1!$F:$H</definedName>
    <definedName name="Z_7D9184D6_2DCD_11D2_8830_00104B2B7258_.wvu.Rows" localSheetId="0" hidden="1">Sheet1!$6:$9,Sheet1!$13:$17</definedName>
  </definedNames>
  <calcPr calcId="152511"/>
  <customWorkbookViews>
    <customWorkbookView name="Details (Sheet1)" guid="{7D9184D5-2DCD-11D2-8830-00104B2B7258}" maximized="1" windowWidth="636" windowHeight="312" activeSheetId="1"/>
    <customWorkbookView name="QtrSummary (Sheet1)" guid="{7D9184D6-2DCD-11D2-8830-00104B2B7258}" maximized="1" windowWidth="636" windowHeight="312" activeSheetId="1"/>
    <customWorkbookView name="ViewAll (Sheet1)" guid="{7D9184D7-2DCD-11D2-8830-00104B2B7258}" maximized="1" windowWidth="636" windowHeight="312" activeSheetId="1"/>
  </customWorkbookViews>
</workbook>
</file>

<file path=xl/calcChain.xml><?xml version="1.0" encoding="utf-8"?>
<calcChain xmlns="http://schemas.openxmlformats.org/spreadsheetml/2006/main">
  <c r="I18" i="1" l="1"/>
  <c r="E18" i="1"/>
  <c r="E6" i="1" l="1"/>
  <c r="K6" i="1" s="1"/>
  <c r="I6" i="1"/>
  <c r="I10" i="1" s="1"/>
  <c r="I21" i="1" s="1"/>
  <c r="J6" i="1"/>
  <c r="J10" i="1" s="1"/>
  <c r="E7" i="1"/>
  <c r="K7" i="1" s="1"/>
  <c r="I7" i="1"/>
  <c r="J7" i="1"/>
  <c r="E8" i="1"/>
  <c r="K8" i="1" s="1"/>
  <c r="I8" i="1"/>
  <c r="J8" i="1"/>
  <c r="B10" i="1"/>
  <c r="C10" i="1"/>
  <c r="D10" i="1"/>
  <c r="E10" i="1"/>
  <c r="F10" i="1"/>
  <c r="G10" i="1"/>
  <c r="H10" i="1"/>
  <c r="E13" i="1"/>
  <c r="J13" i="1" s="1"/>
  <c r="I13" i="1"/>
  <c r="E14" i="1"/>
  <c r="J14" i="1" s="1"/>
  <c r="I14" i="1"/>
  <c r="E15" i="1"/>
  <c r="J15" i="1" s="1"/>
  <c r="I15" i="1"/>
  <c r="E16" i="1"/>
  <c r="J16" i="1" s="1"/>
  <c r="I16" i="1"/>
  <c r="B18" i="1"/>
  <c r="B21" i="1" s="1"/>
  <c r="C18" i="1"/>
  <c r="D18" i="1"/>
  <c r="F18" i="1"/>
  <c r="F21" i="1" s="1"/>
  <c r="G18" i="1"/>
  <c r="H18" i="1"/>
  <c r="C21" i="1"/>
  <c r="D21" i="1"/>
  <c r="G21" i="1"/>
  <c r="H21" i="1"/>
  <c r="J18" i="1" l="1"/>
  <c r="J21" i="1" s="1"/>
  <c r="K10" i="1"/>
  <c r="K16" i="1"/>
  <c r="K14" i="1"/>
  <c r="E21" i="1"/>
  <c r="K15" i="1"/>
  <c r="K13" i="1"/>
  <c r="K18" i="1" l="1"/>
</calcChain>
</file>

<file path=xl/sharedStrings.xml><?xml version="1.0" encoding="utf-8"?>
<sst xmlns="http://schemas.openxmlformats.org/spreadsheetml/2006/main" count="23" uniqueCount="23">
  <si>
    <t>Sample Budget</t>
  </si>
  <si>
    <t>JAN</t>
  </si>
  <si>
    <t>FEB</t>
  </si>
  <si>
    <t>MAR</t>
  </si>
  <si>
    <t>1st Qtr Total</t>
  </si>
  <si>
    <t>APR</t>
  </si>
  <si>
    <t>MAY</t>
  </si>
  <si>
    <t>JUN</t>
  </si>
  <si>
    <t>2nd Qtr Total</t>
  </si>
  <si>
    <t>TOTAL</t>
  </si>
  <si>
    <t>INCOME</t>
  </si>
  <si>
    <t>Training Sales</t>
  </si>
  <si>
    <t>Programming Sales</t>
  </si>
  <si>
    <t>Networking Sales</t>
  </si>
  <si>
    <t>Total Income</t>
  </si>
  <si>
    <t>EXPENSES</t>
  </si>
  <si>
    <t>Salary/Wages</t>
  </si>
  <si>
    <t>Employee Benefits</t>
  </si>
  <si>
    <t>Lease/Rents</t>
  </si>
  <si>
    <t>Phone/Utilities</t>
  </si>
  <si>
    <t>Total Expenses</t>
  </si>
  <si>
    <t>NET REVENUES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</si>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</sst>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2" applyNumberFormat="1" applyFont="1"/>
    <xf numFmtId="43" fontId="0" fillId="0" borderId="0" xfId="1" applyFont="1"/>
    <xf numFmtId="0" fontId="4" fillId="0" borderId="0" xfId="0" applyFont="1"/>
    <xf numFmtId="0" fontId="2" fillId="0" borderId="0" xfId="0" applyFont="1"/>
    <xf numFmtId="44" fontId="0" fillId="2" borderId="1" xfId="2" applyNumberFormat="1" applyFont="1" applyFill="1" applyBorder="1"/>
    <xf numFmtId="0" fontId="0" fillId="0" borderId="2" xfId="0" applyBorder="1"/>
    <xf numFmtId="0" fontId="3" fillId="0" borderId="2" xfId="0" applyFont="1" applyBorder="1" applyAlignment="1">
      <alignment horizontal="center"/>
    </xf>
    <xf numFmtId="0" fontId="5" fillId="0" borderId="0" xfId="0" applyFont="1"/>
    <xf numFmtId="44" fontId="1" fillId="2" borderId="1" xfId="2" applyNumberFormat="1" applyFont="1" applyFill="1" applyBorder="1"/>
    <xf numFmtId="0" fontId="1" fillId="0" borderId="0" xfId="0" applyFont="1"/>
    <xf numFmtId="44" fontId="0" fillId="0" borderId="0" xfId="2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10" zoomScaleNormal="110" workbookViewId="0">
      <selection activeCell="I23" sqref="I23"/>
    </sheetView>
  </sheetViews>
  <sheetFormatPr defaultRowHeight="13.2" x14ac:dyDescent="0.25"/>
  <cols>
    <col min="1" max="1" width="18.6640625" customWidth="1"/>
    <col min="2" max="9" width="11.6640625" customWidth="1"/>
    <col min="10" max="10" width="12.5546875" customWidth="1"/>
    <col min="11" max="11" width="12.44140625" customWidth="1"/>
  </cols>
  <sheetData>
    <row r="1" spans="1:11" ht="17.399999999999999" x14ac:dyDescent="0.3">
      <c r="A1" s="8" t="s">
        <v>0</v>
      </c>
    </row>
    <row r="3" spans="1:11" ht="13.8" thickBot="1" x14ac:dyDescent="0.3">
      <c r="A3" s="6"/>
      <c r="B3" s="7" t="s">
        <v>1</v>
      </c>
      <c r="C3" s="7" t="s">
        <v>2</v>
      </c>
      <c r="D3" s="7" t="s">
        <v>3</v>
      </c>
      <c r="E3" s="12" t="s">
        <v>4</v>
      </c>
      <c r="F3" s="7" t="s">
        <v>5</v>
      </c>
      <c r="G3" s="7" t="s">
        <v>6</v>
      </c>
      <c r="H3" s="7" t="s">
        <v>7</v>
      </c>
      <c r="I3" s="12" t="s">
        <v>8</v>
      </c>
      <c r="J3" s="12" t="s">
        <v>9</v>
      </c>
      <c r="K3" s="13" t="s">
        <v>22</v>
      </c>
    </row>
    <row r="4" spans="1:11" ht="13.8" thickTop="1" x14ac:dyDescent="0.25"/>
    <row r="5" spans="1:11" x14ac:dyDescent="0.25">
      <c r="A5" s="3" t="s">
        <v>10</v>
      </c>
    </row>
    <row r="6" spans="1:11" x14ac:dyDescent="0.25">
      <c r="A6" t="s">
        <v>11</v>
      </c>
      <c r="B6" s="1">
        <v>1000</v>
      </c>
      <c r="C6" s="1">
        <v>1200</v>
      </c>
      <c r="D6" s="1">
        <v>1250</v>
      </c>
      <c r="E6" s="5">
        <f>SUBTOTAL(9,B6:D6)</f>
        <v>3450</v>
      </c>
      <c r="F6" s="1">
        <v>1300</v>
      </c>
      <c r="G6" s="1">
        <v>1500</v>
      </c>
      <c r="H6" s="1">
        <v>1400</v>
      </c>
      <c r="I6" s="5">
        <f>SUBTOTAL(9,F6:H6)</f>
        <v>4200</v>
      </c>
      <c r="J6" s="9">
        <f>SUBTOTAL(9,B6:I6)</f>
        <v>7650</v>
      </c>
      <c r="K6" s="9">
        <f>SUBTOTAL(1,B6:J6)</f>
        <v>1275</v>
      </c>
    </row>
    <row r="7" spans="1:11" x14ac:dyDescent="0.25">
      <c r="A7" t="s">
        <v>12</v>
      </c>
      <c r="B7" s="2">
        <v>600</v>
      </c>
      <c r="C7" s="2">
        <v>450</v>
      </c>
      <c r="D7" s="2">
        <v>500</v>
      </c>
      <c r="E7" s="5">
        <f>SUBTOTAL(9,B7:D7)</f>
        <v>1550</v>
      </c>
      <c r="F7" s="2">
        <v>600</v>
      </c>
      <c r="G7" s="2">
        <v>450</v>
      </c>
      <c r="H7" s="2">
        <v>500</v>
      </c>
      <c r="I7" s="5">
        <f>SUBTOTAL(9,F7:H7)</f>
        <v>1550</v>
      </c>
      <c r="J7" s="9">
        <f>SUBTOTAL(9,B7:I7)</f>
        <v>3100</v>
      </c>
      <c r="K7" s="9">
        <f>SUBTOTAL(1,B7:J7)</f>
        <v>516.66666666666663</v>
      </c>
    </row>
    <row r="8" spans="1:11" x14ac:dyDescent="0.25">
      <c r="A8" t="s">
        <v>13</v>
      </c>
      <c r="B8" s="2">
        <v>350</v>
      </c>
      <c r="C8" s="2">
        <v>200</v>
      </c>
      <c r="D8" s="2">
        <v>450</v>
      </c>
      <c r="E8" s="5">
        <f>SUBTOTAL(9,B8:D8)</f>
        <v>1000</v>
      </c>
      <c r="F8" s="2">
        <v>350</v>
      </c>
      <c r="G8" s="2">
        <v>200</v>
      </c>
      <c r="H8" s="2">
        <v>450</v>
      </c>
      <c r="I8" s="5">
        <f>SUBTOTAL(9,F8:H8)</f>
        <v>1000</v>
      </c>
      <c r="J8" s="9">
        <f>SUBTOTAL(9,B8:I8)</f>
        <v>2000</v>
      </c>
      <c r="K8" s="9">
        <f>SUBTOTAL(1,B8:J8)</f>
        <v>333.33333333333331</v>
      </c>
    </row>
    <row r="9" spans="1:11" x14ac:dyDescent="0.25">
      <c r="J9" s="10"/>
    </row>
    <row r="10" spans="1:11" x14ac:dyDescent="0.25">
      <c r="A10" s="4" t="s">
        <v>14</v>
      </c>
      <c r="B10" s="9">
        <f>SUM(B6:B9)</f>
        <v>1950</v>
      </c>
      <c r="C10" s="9">
        <f t="shared" ref="C10:H10" si="0">SUM(C6:C9)</f>
        <v>1850</v>
      </c>
      <c r="D10" s="9">
        <f t="shared" si="0"/>
        <v>2200</v>
      </c>
      <c r="E10" s="9">
        <f>SUM(E6:E9)</f>
        <v>6000</v>
      </c>
      <c r="F10" s="9">
        <f t="shared" si="0"/>
        <v>2250</v>
      </c>
      <c r="G10" s="9">
        <f t="shared" si="0"/>
        <v>2150</v>
      </c>
      <c r="H10" s="9">
        <f t="shared" si="0"/>
        <v>2350</v>
      </c>
      <c r="I10" s="9">
        <f>SUM(I6:I9)</f>
        <v>6750</v>
      </c>
      <c r="J10" s="9">
        <f>SUM(J6:J9)</f>
        <v>12750</v>
      </c>
      <c r="K10" s="9">
        <f>AVERAGE(K6:K9)</f>
        <v>708.33333333333337</v>
      </c>
    </row>
    <row r="11" spans="1:11" x14ac:dyDescent="0.25">
      <c r="J11" s="10"/>
    </row>
    <row r="12" spans="1:11" x14ac:dyDescent="0.25">
      <c r="A12" s="3" t="s">
        <v>15</v>
      </c>
      <c r="J12" s="10"/>
    </row>
    <row r="13" spans="1:11" x14ac:dyDescent="0.25">
      <c r="A13" t="s">
        <v>16</v>
      </c>
      <c r="B13" s="11">
        <v>300</v>
      </c>
      <c r="C13" s="11">
        <v>350</v>
      </c>
      <c r="D13" s="11">
        <v>300</v>
      </c>
      <c r="E13" s="5">
        <f>SUBTOTAL(9,B13:D13)</f>
        <v>950</v>
      </c>
      <c r="F13" s="11">
        <v>300</v>
      </c>
      <c r="G13" s="11">
        <v>350</v>
      </c>
      <c r="H13" s="11">
        <v>300</v>
      </c>
      <c r="I13" s="5">
        <f>SUBTOTAL(9,F13:H13)</f>
        <v>950</v>
      </c>
      <c r="J13" s="9">
        <f>SUBTOTAL(9,B13:I13)</f>
        <v>1900</v>
      </c>
      <c r="K13" s="9">
        <f>SUBTOTAL(1,B13:J13)</f>
        <v>316.66666666666669</v>
      </c>
    </row>
    <row r="14" spans="1:11" x14ac:dyDescent="0.25">
      <c r="A14" t="s">
        <v>17</v>
      </c>
      <c r="B14" s="2">
        <v>50</v>
      </c>
      <c r="C14" s="2">
        <v>50</v>
      </c>
      <c r="D14" s="2">
        <v>50</v>
      </c>
      <c r="E14" s="5">
        <f>SUBTOTAL(9,B14:D14)</f>
        <v>150</v>
      </c>
      <c r="F14" s="2">
        <v>50</v>
      </c>
      <c r="G14" s="2">
        <v>50</v>
      </c>
      <c r="H14" s="2">
        <v>50</v>
      </c>
      <c r="I14" s="5">
        <f>SUBTOTAL(9,F14:H14)</f>
        <v>150</v>
      </c>
      <c r="J14" s="9">
        <f>SUBTOTAL(9,B14:I14)</f>
        <v>300</v>
      </c>
      <c r="K14" s="9">
        <f>SUBTOTAL(1,B14:J14)</f>
        <v>50</v>
      </c>
    </row>
    <row r="15" spans="1:11" x14ac:dyDescent="0.25">
      <c r="A15" t="s">
        <v>18</v>
      </c>
      <c r="B15" s="2">
        <v>100</v>
      </c>
      <c r="C15" s="2">
        <v>100</v>
      </c>
      <c r="D15" s="2">
        <v>100</v>
      </c>
      <c r="E15" s="5">
        <f>SUBTOTAL(9,B15:D15)</f>
        <v>300</v>
      </c>
      <c r="F15" s="2">
        <v>100</v>
      </c>
      <c r="G15" s="2">
        <v>100</v>
      </c>
      <c r="H15" s="2">
        <v>100</v>
      </c>
      <c r="I15" s="5">
        <f>SUBTOTAL(9,F15:H15)</f>
        <v>300</v>
      </c>
      <c r="J15" s="9">
        <f>SUBTOTAL(9,B15:I15)</f>
        <v>600</v>
      </c>
      <c r="K15" s="9">
        <f>SUBTOTAL(1,B15:J15)</f>
        <v>100</v>
      </c>
    </row>
    <row r="16" spans="1:11" x14ac:dyDescent="0.25">
      <c r="A16" t="s">
        <v>19</v>
      </c>
      <c r="B16" s="2">
        <v>50</v>
      </c>
      <c r="C16" s="2">
        <v>75</v>
      </c>
      <c r="D16" s="2">
        <v>45</v>
      </c>
      <c r="E16" s="5">
        <f>SUBTOTAL(9,B16:D16)</f>
        <v>170</v>
      </c>
      <c r="F16" s="2">
        <v>50</v>
      </c>
      <c r="G16" s="2">
        <v>75</v>
      </c>
      <c r="H16" s="2">
        <v>45</v>
      </c>
      <c r="I16" s="5">
        <f>SUBTOTAL(9,F16:H16)</f>
        <v>170</v>
      </c>
      <c r="J16" s="9">
        <f>SUBTOTAL(9,B16:I16)</f>
        <v>340</v>
      </c>
      <c r="K16" s="9">
        <f>SUBTOTAL(1,B16:J16)</f>
        <v>56.666666666666664</v>
      </c>
    </row>
    <row r="17" spans="1:11" x14ac:dyDescent="0.25">
      <c r="J17" s="10"/>
    </row>
    <row r="18" spans="1:11" x14ac:dyDescent="0.25">
      <c r="A18" s="4" t="s">
        <v>20</v>
      </c>
      <c r="B18" s="9">
        <f>SUM(B13:B17)</f>
        <v>500</v>
      </c>
      <c r="C18" s="9">
        <f t="shared" ref="C18:I18" si="1">SUM(C13:C17)</f>
        <v>575</v>
      </c>
      <c r="D18" s="9">
        <f t="shared" si="1"/>
        <v>495</v>
      </c>
      <c r="E18" s="9">
        <f t="shared" si="1"/>
        <v>1570</v>
      </c>
      <c r="F18" s="9">
        <f t="shared" si="1"/>
        <v>500</v>
      </c>
      <c r="G18" s="9">
        <f t="shared" si="1"/>
        <v>575</v>
      </c>
      <c r="H18" s="9">
        <f t="shared" si="1"/>
        <v>495</v>
      </c>
      <c r="I18" s="9">
        <f t="shared" si="1"/>
        <v>1570</v>
      </c>
      <c r="J18" s="9">
        <f>SUM(J13:J16)</f>
        <v>3140</v>
      </c>
      <c r="K18" s="9">
        <f>AVERAGE(K13:K16)</f>
        <v>130.83333333333334</v>
      </c>
    </row>
    <row r="19" spans="1:11" x14ac:dyDescent="0.25">
      <c r="J19" s="10"/>
    </row>
    <row r="20" spans="1:11" x14ac:dyDescent="0.25">
      <c r="J20" s="10"/>
    </row>
    <row r="21" spans="1:11" x14ac:dyDescent="0.25">
      <c r="A21" s="3" t="s">
        <v>21</v>
      </c>
      <c r="B21" s="9">
        <f>B10-B18</f>
        <v>1450</v>
      </c>
      <c r="C21" s="9">
        <f t="shared" ref="C21:J21" si="2">C10-C18</f>
        <v>1275</v>
      </c>
      <c r="D21" s="9">
        <f t="shared" si="2"/>
        <v>1705</v>
      </c>
      <c r="E21" s="9">
        <f t="shared" si="2"/>
        <v>4430</v>
      </c>
      <c r="F21" s="9">
        <f t="shared" si="2"/>
        <v>1750</v>
      </c>
      <c r="G21" s="9">
        <f t="shared" si="2"/>
        <v>1575</v>
      </c>
      <c r="H21" s="9">
        <f t="shared" si="2"/>
        <v>1855</v>
      </c>
      <c r="I21" s="9">
        <f t="shared" si="2"/>
        <v>5180</v>
      </c>
      <c r="J21" s="9">
        <f t="shared" si="2"/>
        <v>9610</v>
      </c>
    </row>
  </sheetData>
  <customSheetViews>
    <customSheetView guid="{7D9184D5-2DCD-11D2-8830-00104B2B7258}" scale="90" showPageBreaks="1" showRuler="0">
      <selection sqref="A1:J21"/>
      <pageMargins left="0.75" right="0.75" top="1" bottom="1" header="0.5" footer="0.5"/>
      <printOptions horizontalCentered="1" gridLines="1"/>
      <pageSetup orientation="landscape" horizontalDpi="4294967295" verticalDpi="4294967295" r:id="rId1"/>
      <headerFooter alignWithMargins="0">
        <oddHeader>&amp;CDetailed View</oddHeader>
      </headerFooter>
    </customSheetView>
    <customSheetView guid="{7D9184D6-2DCD-11D2-8830-00104B2B7258}" scale="90" showPageBreaks="1" hiddenRows="1" hiddenColumns="1" showRuler="0">
      <selection sqref="A1:J21"/>
      <pageMargins left="0.75" right="0.75" top="1" bottom="1" header="0.5" footer="0.5"/>
      <printOptions horizontalCentered="1"/>
      <pageSetup orientation="portrait" horizontalDpi="4294967295" verticalDpi="4294967295" r:id="rId2"/>
      <headerFooter alignWithMargins="0">
        <oddHeader>&amp;CQuarterly Summanry View</oddHeader>
      </headerFooter>
    </customSheetView>
    <customSheetView guid="{7D9184D7-2DCD-11D2-8830-00104B2B7258}" scale="90" showPageBreaks="1" showRuler="0">
      <selection sqref="A1:J21"/>
      <pageMargins left="0.75" right="0.75" top="1" bottom="1" header="0.5" footer="0.5"/>
      <printOptions horizontalCentered="1" gridLines="1"/>
      <pageSetup orientation="landscape" horizontalDpi="4294967295" verticalDpi="4294967295" r:id="rId3"/>
      <headerFooter alignWithMargins="0">
        <oddHeader>&amp;CDetailed View</oddHeader>
      </headerFooter>
    </customSheetView>
  </customSheetViews>
  <printOptions horizontalCentered="1" gridLines="1"/>
  <pageMargins left="0.75" right="0.75" top="1" bottom="1" header="0.5" footer="0.5"/>
  <pageSetup orientation="portrait" horizontalDpi="4294967292" verticalDpi="300" r:id="rId4"/>
  <headerFooter alignWithMargins="0">
    <oddHeader>&amp;C View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45515EFD-4841-452E-BCD0-90844CE5B13F}"/>
</file>

<file path=customXml/itemProps2.xml><?xml version="1.0" encoding="utf-8"?>
<ds:datastoreItem xmlns:ds="http://schemas.openxmlformats.org/officeDocument/2006/customXml" ds:itemID="{F26938D8-F0CF-4829-B9D1-4A2A9160B696}"/>
</file>

<file path=customXml/itemProps3.xml><?xml version="1.0" encoding="utf-8"?>
<ds:datastoreItem xmlns:ds="http://schemas.openxmlformats.org/officeDocument/2006/customXml" ds:itemID="{B83C4BA4-BAFA-4759-B771-61671448DC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Sample_Budget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Lynn Lear</cp:lastModifiedBy>
  <cp:lastPrinted>1997-09-10T14:17:57Z</cp:lastPrinted>
  <dcterms:created xsi:type="dcterms:W3CDTF">1997-09-02T16:22:32Z</dcterms:created>
  <dcterms:modified xsi:type="dcterms:W3CDTF">2016-04-04T13:25:09Z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386400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