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-15" yWindow="-15" windowWidth="7680" windowHeight="9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2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C57" i="1"/>
  <c r="C58" i="1" l="1"/>
  <c r="C59" i="1" s="1"/>
</calcChain>
</file>

<file path=xl/sharedStrings.xml><?xml version="1.0" encoding="utf-8"?>
<sst xmlns="http://schemas.openxmlformats.org/spreadsheetml/2006/main" count="259" uniqueCount="196">
  <si>
    <t>A Tree in a Park</t>
  </si>
  <si>
    <t>Donor</t>
  </si>
  <si>
    <t>City</t>
  </si>
  <si>
    <t>State</t>
  </si>
  <si>
    <t>Park</t>
  </si>
  <si>
    <t>Number</t>
  </si>
  <si>
    <t>Date Planted</t>
  </si>
  <si>
    <t>Madison Smith</t>
  </si>
  <si>
    <t>Austin Jeffries</t>
  </si>
  <si>
    <t>Jordan Latter</t>
  </si>
  <si>
    <t>Mehret Niakani</t>
  </si>
  <si>
    <t>Steve Fong</t>
  </si>
  <si>
    <t>Lupe Santos</t>
  </si>
  <si>
    <t>Denver</t>
  </si>
  <si>
    <t>Seattle</t>
  </si>
  <si>
    <t>Austin</t>
  </si>
  <si>
    <t>Phoenix</t>
  </si>
  <si>
    <t>CO</t>
  </si>
  <si>
    <t>WA</t>
  </si>
  <si>
    <t>TX</t>
  </si>
  <si>
    <t>AZ</t>
  </si>
  <si>
    <t>Bicentennial</t>
  </si>
  <si>
    <t>Seaport</t>
  </si>
  <si>
    <t>Little River</t>
  </si>
  <si>
    <t>Passport</t>
  </si>
  <si>
    <t>Freedon</t>
  </si>
  <si>
    <t>Paradise Valley</t>
  </si>
  <si>
    <t>Spruce</t>
  </si>
  <si>
    <t>Maple</t>
  </si>
  <si>
    <t>Live Oak</t>
  </si>
  <si>
    <t>Oak</t>
  </si>
  <si>
    <t>Pine</t>
  </si>
  <si>
    <t>Total Cost</t>
  </si>
  <si>
    <t>Average Cost/Tree</t>
  </si>
  <si>
    <t>Donation Amount</t>
  </si>
  <si>
    <t>Number of Trees Planted</t>
  </si>
  <si>
    <t>Tree Type</t>
  </si>
  <si>
    <t>Portland</t>
  </si>
  <si>
    <t>Birch</t>
  </si>
  <si>
    <t>Cost Per Tree</t>
  </si>
  <si>
    <t>Las Vegas</t>
  </si>
  <si>
    <t>NV</t>
  </si>
  <si>
    <t>OR</t>
  </si>
  <si>
    <t>Beulah Jenkins</t>
  </si>
  <si>
    <t>Hector Garcia</t>
  </si>
  <si>
    <t>Sunny Nguyen</t>
  </si>
  <si>
    <t>Esther Watkins</t>
  </si>
  <si>
    <t>Hollis Simpson</t>
  </si>
  <si>
    <t>Damon Jefferson</t>
  </si>
  <si>
    <t>ID</t>
  </si>
  <si>
    <t>NM</t>
  </si>
  <si>
    <t>AK</t>
  </si>
  <si>
    <t>CA</t>
  </si>
  <si>
    <t>Gabriella Berenguer</t>
  </si>
  <si>
    <t>Reggie Williams</t>
  </si>
  <si>
    <t>Elmer Polk</t>
  </si>
  <si>
    <t>Desiree Jackson</t>
  </si>
  <si>
    <t>Melissa Alexander</t>
  </si>
  <si>
    <t>Machiko Watanabe</t>
  </si>
  <si>
    <t>Akino Miyoko</t>
  </si>
  <si>
    <t>Minh Tran</t>
  </si>
  <si>
    <t>Vicente Torres</t>
  </si>
  <si>
    <t>Maria Portillo</t>
  </si>
  <si>
    <t>Allison Thomas</t>
  </si>
  <si>
    <t>Francesca Giordano</t>
  </si>
  <si>
    <t>Vince Esposito</t>
  </si>
  <si>
    <t>Ciaran O'Connor</t>
  </si>
  <si>
    <t>Mary Daugherty</t>
  </si>
  <si>
    <t>Katie La Salle</t>
  </si>
  <si>
    <t>Estelle Richardson</t>
  </si>
  <si>
    <t>Culver Gustafson</t>
  </si>
  <si>
    <t>Serena Tortelli</t>
  </si>
  <si>
    <t>Rachel Myers</t>
  </si>
  <si>
    <t>Pamela Devon</t>
  </si>
  <si>
    <t>Anna Arletta</t>
  </si>
  <si>
    <t>Joshua Stewart</t>
  </si>
  <si>
    <t>Helen Jorgenson</t>
  </si>
  <si>
    <t>Zachary Rosen</t>
  </si>
  <si>
    <t>Jennifer Holden</t>
  </si>
  <si>
    <t>James Huang</t>
  </si>
  <si>
    <t>Robert Sanders</t>
  </si>
  <si>
    <t>Keith Robbins</t>
  </si>
  <si>
    <t>Amelie Napier</t>
  </si>
  <si>
    <t>Neil Needham</t>
  </si>
  <si>
    <t>Aldridge Jackson</t>
  </si>
  <si>
    <t>Ashley Atherton</t>
  </si>
  <si>
    <t>Shawn Clarett</t>
  </si>
  <si>
    <t>Gerard Denton</t>
  </si>
  <si>
    <t>Charlotte Blackwood</t>
  </si>
  <si>
    <t>Roger Van Dorn</t>
  </si>
  <si>
    <t>Rancho Cucamunga</t>
  </si>
  <si>
    <t>MLK Memorial</t>
  </si>
  <si>
    <t>JFK Memorial</t>
  </si>
  <si>
    <t>Creekside</t>
  </si>
  <si>
    <t>WWII Veterans</t>
  </si>
  <si>
    <t>Veterans</t>
  </si>
  <si>
    <t>Butte</t>
  </si>
  <si>
    <t>MT</t>
  </si>
  <si>
    <t>Mesa</t>
  </si>
  <si>
    <t>Boise</t>
  </si>
  <si>
    <t>Nome</t>
  </si>
  <si>
    <t>Juneau</t>
  </si>
  <si>
    <t>WY</t>
  </si>
  <si>
    <t>UT</t>
  </si>
  <si>
    <t>Salt Lake City</t>
  </si>
  <si>
    <t>Meridian</t>
  </si>
  <si>
    <t>Fairfield</t>
  </si>
  <si>
    <t>Hidden Springs</t>
  </si>
  <si>
    <t>Elk River</t>
  </si>
  <si>
    <t>Lewiston</t>
  </si>
  <si>
    <t>Alamogordo</t>
  </si>
  <si>
    <t>Chaparral</t>
  </si>
  <si>
    <t>Santa Fe</t>
  </si>
  <si>
    <t>Las Cruces</t>
  </si>
  <si>
    <t>Albuquerque</t>
  </si>
  <si>
    <t>Anchorage</t>
  </si>
  <si>
    <t>Fairbanks</t>
  </si>
  <si>
    <t>Belthel</t>
  </si>
  <si>
    <t>Homer</t>
  </si>
  <si>
    <t>Anaheim</t>
  </si>
  <si>
    <t>Knights Ferry</t>
  </si>
  <si>
    <t>Talmage</t>
  </si>
  <si>
    <t>Foothill Ranch</t>
  </si>
  <si>
    <t>Los Angeles</t>
  </si>
  <si>
    <t>Walnut Creek</t>
  </si>
  <si>
    <t>San Bernardino</t>
  </si>
  <si>
    <t>Berkeley</t>
  </si>
  <si>
    <t>Carson City</t>
  </si>
  <si>
    <t>Tonopah</t>
  </si>
  <si>
    <t>Cheyenne</t>
  </si>
  <si>
    <t>Jackson Hole</t>
  </si>
  <si>
    <t>Wind River</t>
  </si>
  <si>
    <t>Grand Junction</t>
  </si>
  <si>
    <t>Loveland</t>
  </si>
  <si>
    <t>Telluride</t>
  </si>
  <si>
    <t>Bothell</t>
  </si>
  <si>
    <t>Ephrata</t>
  </si>
  <si>
    <t>Whitefish</t>
  </si>
  <si>
    <t>Billings</t>
  </si>
  <si>
    <t>Provo</t>
  </si>
  <si>
    <t>Eugene</t>
  </si>
  <si>
    <t>Founders</t>
  </si>
  <si>
    <t>Kit Carson</t>
  </si>
  <si>
    <t>Lewis and Clark</t>
  </si>
  <si>
    <t>Iditarod</t>
  </si>
  <si>
    <t>Valley Creek</t>
  </si>
  <si>
    <t>Painted Desert</t>
  </si>
  <si>
    <t>Pinon</t>
  </si>
  <si>
    <t>Black Bear</t>
  </si>
  <si>
    <t>Chaparrral</t>
  </si>
  <si>
    <t>Broad Leaf Pinon</t>
  </si>
  <si>
    <t>Yucca</t>
  </si>
  <si>
    <t>Cypress</t>
  </si>
  <si>
    <t xml:space="preserve"> Desert Willow</t>
  </si>
  <si>
    <t>Coast Redwood</t>
  </si>
  <si>
    <t>Longleaf Pine</t>
  </si>
  <si>
    <t>Grizzly Bear</t>
  </si>
  <si>
    <t>Colorado Blue Spruce</t>
  </si>
  <si>
    <t>Olive</t>
  </si>
  <si>
    <t>Cedar</t>
  </si>
  <si>
    <t>Japanese Maple</t>
  </si>
  <si>
    <t>Elm</t>
  </si>
  <si>
    <t>Black Walnut</t>
  </si>
  <si>
    <t>Loblolly Pine</t>
  </si>
  <si>
    <t>Bayside</t>
  </si>
  <si>
    <t>Mountainside</t>
  </si>
  <si>
    <t>Quaking Aspen</t>
  </si>
  <si>
    <t>Norway Spruce</t>
  </si>
  <si>
    <t>Silver Maple</t>
  </si>
  <si>
    <t>California White Oak</t>
  </si>
  <si>
    <t>Western White Pine</t>
  </si>
  <si>
    <t>Appaloosa</t>
  </si>
  <si>
    <t>Garnet Creek</t>
  </si>
  <si>
    <t>Riverside</t>
  </si>
  <si>
    <t>Ponderosa Pine</t>
  </si>
  <si>
    <t>Lodgepole Pine</t>
  </si>
  <si>
    <t>Fir</t>
  </si>
  <si>
    <t>Paper Birch</t>
  </si>
  <si>
    <t>Alaska Cedar</t>
  </si>
  <si>
    <t>Northern Lights</t>
  </si>
  <si>
    <t>Elk Creek</t>
  </si>
  <si>
    <t>Northern Preserve</t>
  </si>
  <si>
    <t>Butte State</t>
  </si>
  <si>
    <t>Black Hills White Spruce</t>
  </si>
  <si>
    <t>White Spruce</t>
  </si>
  <si>
    <t>Alaska Paper Birch</t>
  </si>
  <si>
    <t>Bristlecone Pine</t>
  </si>
  <si>
    <t>Single Lead Pinon</t>
  </si>
  <si>
    <t>Whitebark Pine</t>
  </si>
  <si>
    <t>Douglas Fir</t>
  </si>
  <si>
    <t>Engelmann Spruce</t>
  </si>
  <si>
    <t>Ornamental Palm</t>
  </si>
  <si>
    <t>Oregon White Oak</t>
  </si>
  <si>
    <t>Loveland Pass</t>
  </si>
  <si>
    <t>Pinecone</t>
  </si>
  <si>
    <t>[Your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</si>
</sst>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3" x14ac:knownFonts="1">
    <font>
      <sz val="10"/>
      <name val="Arial"/>
    </font>
    <font>
      <sz val="16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2" xfId="0" applyNumberFormat="1" applyBorder="1"/>
    <xf numFmtId="0" fontId="0" fillId="0" borderId="2" xfId="0" applyBorder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/>
    <xf numFmtId="1" fontId="2" fillId="0" borderId="0" xfId="0" applyNumberFormat="1" applyFont="1"/>
    <xf numFmtId="0" fontId="0" fillId="0" borderId="0" xfId="0" applyFill="1" applyBorder="1"/>
    <xf numFmtId="0" fontId="0" fillId="0" borderId="3" xfId="0" applyFill="1" applyBorder="1"/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164" fontId="1" fillId="0" borderId="0" xfId="0" applyNumberFormat="1" applyFont="1" applyAlignment="1">
      <alignment horizontal="centerContinuous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="140" zoomScaleNormal="140" workbookViewId="0">
      <selection activeCell="A3" sqref="A3"/>
    </sheetView>
  </sheetViews>
  <sheetFormatPr defaultRowHeight="12.75" x14ac:dyDescent="0.2"/>
  <cols>
    <col min="1" max="1" width="12.7109375" bestFit="1" customWidth="1"/>
    <col min="2" max="2" width="18.28515625" bestFit="1" customWidth="1"/>
    <col min="3" max="3" width="15.85546875" bestFit="1" customWidth="1"/>
    <col min="4" max="4" width="18" bestFit="1" customWidth="1"/>
    <col min="5" max="5" width="5.7109375" bestFit="1" customWidth="1"/>
    <col min="6" max="6" width="22.140625" bestFit="1" customWidth="1"/>
  </cols>
  <sheetData>
    <row r="1" spans="1:9" ht="20.25" x14ac:dyDescent="0.3">
      <c r="A1" s="6" t="s">
        <v>0</v>
      </c>
      <c r="B1" s="5"/>
      <c r="C1" s="5"/>
      <c r="D1" s="5"/>
      <c r="E1" s="5"/>
      <c r="F1" s="5"/>
      <c r="G1" s="5"/>
      <c r="H1" s="5"/>
      <c r="I1" s="5"/>
    </row>
    <row r="2" spans="1:9" ht="20.25" x14ac:dyDescent="0.3">
      <c r="A2" s="14">
        <f ca="1">TODAY()</f>
        <v>41691</v>
      </c>
      <c r="B2" s="5"/>
      <c r="C2" s="5"/>
      <c r="D2" s="5"/>
      <c r="E2" s="5"/>
      <c r="F2" s="5"/>
      <c r="G2" s="5"/>
      <c r="H2" s="5"/>
      <c r="I2" s="5"/>
    </row>
    <row r="3" spans="1:9" ht="20.25" x14ac:dyDescent="0.3">
      <c r="A3" s="6" t="s">
        <v>195</v>
      </c>
      <c r="B3" s="5"/>
      <c r="C3" s="5"/>
      <c r="D3" s="5"/>
      <c r="E3" s="5"/>
      <c r="F3" s="5"/>
      <c r="G3" s="5"/>
      <c r="H3" s="5"/>
      <c r="I3" s="5"/>
    </row>
    <row r="4" spans="1:9" ht="13.5" thickBot="1" x14ac:dyDescent="0.25"/>
    <row r="5" spans="1:9" ht="27" thickTop="1" thickBot="1" x14ac:dyDescent="0.25">
      <c r="A5" s="11" t="s">
        <v>6</v>
      </c>
      <c r="B5" s="12" t="s">
        <v>1</v>
      </c>
      <c r="C5" s="12" t="s">
        <v>4</v>
      </c>
      <c r="D5" s="12" t="s">
        <v>2</v>
      </c>
      <c r="E5" s="12" t="s">
        <v>3</v>
      </c>
      <c r="F5" s="12" t="s">
        <v>36</v>
      </c>
      <c r="G5" s="12" t="s">
        <v>5</v>
      </c>
      <c r="H5" s="12" t="s">
        <v>39</v>
      </c>
      <c r="I5" s="13" t="s">
        <v>34</v>
      </c>
    </row>
    <row r="6" spans="1:9" ht="13.5" thickTop="1" x14ac:dyDescent="0.2">
      <c r="A6" s="3">
        <v>38353</v>
      </c>
      <c r="B6" s="4" t="s">
        <v>7</v>
      </c>
      <c r="C6" s="4" t="s">
        <v>21</v>
      </c>
      <c r="D6" s="4" t="s">
        <v>13</v>
      </c>
      <c r="E6" s="4" t="s">
        <v>17</v>
      </c>
      <c r="F6" s="4" t="s">
        <v>27</v>
      </c>
      <c r="G6" s="4">
        <v>2</v>
      </c>
      <c r="H6" s="4">
        <v>215</v>
      </c>
      <c r="I6" s="4">
        <f>G6*H6</f>
        <v>430</v>
      </c>
    </row>
    <row r="7" spans="1:9" x14ac:dyDescent="0.2">
      <c r="A7" s="3">
        <v>38353</v>
      </c>
      <c r="B7" s="4" t="s">
        <v>43</v>
      </c>
      <c r="C7" s="4" t="s">
        <v>141</v>
      </c>
      <c r="D7" s="4" t="s">
        <v>105</v>
      </c>
      <c r="E7" s="4" t="s">
        <v>49</v>
      </c>
      <c r="F7" s="4" t="s">
        <v>184</v>
      </c>
      <c r="G7" s="4">
        <v>1</v>
      </c>
      <c r="H7" s="4">
        <v>175</v>
      </c>
      <c r="I7" s="4">
        <f t="shared" ref="I7:I14" si="0">G7*H7</f>
        <v>175</v>
      </c>
    </row>
    <row r="8" spans="1:9" x14ac:dyDescent="0.2">
      <c r="A8" s="3">
        <v>38356</v>
      </c>
      <c r="B8" s="4" t="s">
        <v>65</v>
      </c>
      <c r="C8" s="9" t="s">
        <v>148</v>
      </c>
      <c r="D8" s="4" t="s">
        <v>110</v>
      </c>
      <c r="E8" s="4" t="s">
        <v>50</v>
      </c>
      <c r="F8" s="4" t="s">
        <v>147</v>
      </c>
      <c r="G8" s="4">
        <v>3</v>
      </c>
      <c r="H8" s="4">
        <v>150</v>
      </c>
      <c r="I8" s="4">
        <f t="shared" si="0"/>
        <v>450</v>
      </c>
    </row>
    <row r="9" spans="1:9" x14ac:dyDescent="0.2">
      <c r="A9" s="3">
        <v>38357</v>
      </c>
      <c r="B9" s="4" t="s">
        <v>57</v>
      </c>
      <c r="C9" s="1" t="s">
        <v>144</v>
      </c>
      <c r="D9" s="4" t="s">
        <v>115</v>
      </c>
      <c r="E9" s="4" t="s">
        <v>51</v>
      </c>
      <c r="F9" s="4" t="s">
        <v>185</v>
      </c>
      <c r="G9" s="4">
        <v>5</v>
      </c>
      <c r="H9" s="4">
        <v>125</v>
      </c>
      <c r="I9" s="4">
        <f t="shared" si="0"/>
        <v>625</v>
      </c>
    </row>
    <row r="10" spans="1:9" x14ac:dyDescent="0.2">
      <c r="A10" s="3">
        <v>38358</v>
      </c>
      <c r="B10" s="4" t="s">
        <v>58</v>
      </c>
      <c r="C10" s="4" t="s">
        <v>93</v>
      </c>
      <c r="D10" s="4" t="s">
        <v>119</v>
      </c>
      <c r="E10" s="4" t="s">
        <v>52</v>
      </c>
      <c r="F10" s="4" t="s">
        <v>161</v>
      </c>
      <c r="G10" s="4">
        <v>2</v>
      </c>
      <c r="H10" s="4">
        <v>180</v>
      </c>
      <c r="I10" s="4">
        <f t="shared" si="0"/>
        <v>360</v>
      </c>
    </row>
    <row r="11" spans="1:9" x14ac:dyDescent="0.2">
      <c r="A11" s="3">
        <v>38361</v>
      </c>
      <c r="B11" s="4" t="s">
        <v>68</v>
      </c>
      <c r="C11" s="4" t="s">
        <v>164</v>
      </c>
      <c r="D11" s="4" t="s">
        <v>120</v>
      </c>
      <c r="E11" s="4" t="s">
        <v>52</v>
      </c>
      <c r="F11" s="4" t="s">
        <v>159</v>
      </c>
      <c r="G11" s="4">
        <v>4</v>
      </c>
      <c r="H11" s="4">
        <v>190</v>
      </c>
      <c r="I11" s="4">
        <f t="shared" si="0"/>
        <v>760</v>
      </c>
    </row>
    <row r="12" spans="1:9" x14ac:dyDescent="0.2">
      <c r="A12" s="3">
        <v>38362</v>
      </c>
      <c r="B12" s="4" t="s">
        <v>44</v>
      </c>
      <c r="C12" s="4" t="s">
        <v>142</v>
      </c>
      <c r="D12" s="4" t="s">
        <v>127</v>
      </c>
      <c r="E12" s="4" t="s">
        <v>41</v>
      </c>
      <c r="F12" s="4" t="s">
        <v>186</v>
      </c>
      <c r="G12" s="4">
        <v>2</v>
      </c>
      <c r="H12" s="4">
        <v>120</v>
      </c>
      <c r="I12" s="4">
        <f t="shared" si="0"/>
        <v>240</v>
      </c>
    </row>
    <row r="13" spans="1:9" x14ac:dyDescent="0.2">
      <c r="A13" s="3">
        <v>38364</v>
      </c>
      <c r="B13" s="4" t="s">
        <v>66</v>
      </c>
      <c r="C13" s="4" t="s">
        <v>145</v>
      </c>
      <c r="D13" s="4" t="s">
        <v>129</v>
      </c>
      <c r="E13" s="4" t="s">
        <v>102</v>
      </c>
      <c r="F13" s="4" t="s">
        <v>175</v>
      </c>
      <c r="G13" s="4">
        <v>2</v>
      </c>
      <c r="H13" s="4">
        <v>120</v>
      </c>
      <c r="I13" s="4">
        <f t="shared" si="0"/>
        <v>240</v>
      </c>
    </row>
    <row r="14" spans="1:9" x14ac:dyDescent="0.2">
      <c r="A14" s="3">
        <v>38364</v>
      </c>
      <c r="B14" s="4" t="s">
        <v>45</v>
      </c>
      <c r="C14" s="4" t="s">
        <v>121</v>
      </c>
      <c r="D14" s="4" t="s">
        <v>121</v>
      </c>
      <c r="E14" s="4" t="s">
        <v>52</v>
      </c>
      <c r="F14" s="4" t="s">
        <v>158</v>
      </c>
      <c r="G14" s="4">
        <v>1</v>
      </c>
      <c r="H14" s="4">
        <v>210</v>
      </c>
      <c r="I14" s="4">
        <f t="shared" si="0"/>
        <v>210</v>
      </c>
    </row>
    <row r="15" spans="1:9" x14ac:dyDescent="0.2">
      <c r="A15" s="2">
        <v>38367</v>
      </c>
      <c r="B15" s="1" t="s">
        <v>8</v>
      </c>
      <c r="C15" s="1" t="s">
        <v>22</v>
      </c>
      <c r="D15" s="1" t="s">
        <v>14</v>
      </c>
      <c r="E15" s="1" t="s">
        <v>18</v>
      </c>
      <c r="F15" s="1" t="s">
        <v>28</v>
      </c>
      <c r="G15" s="1">
        <v>1</v>
      </c>
      <c r="H15" s="1">
        <v>200</v>
      </c>
      <c r="I15" s="1">
        <f>G15*H15</f>
        <v>200</v>
      </c>
    </row>
    <row r="16" spans="1:9" x14ac:dyDescent="0.2">
      <c r="A16" s="2">
        <v>38369</v>
      </c>
      <c r="B16" s="1" t="s">
        <v>9</v>
      </c>
      <c r="C16" s="1" t="s">
        <v>23</v>
      </c>
      <c r="D16" s="1" t="s">
        <v>37</v>
      </c>
      <c r="E16" s="1" t="s">
        <v>42</v>
      </c>
      <c r="F16" s="1" t="s">
        <v>29</v>
      </c>
      <c r="G16" s="1">
        <v>2</v>
      </c>
      <c r="H16" s="1">
        <v>225</v>
      </c>
      <c r="I16" s="1">
        <f>G16*H16</f>
        <v>450</v>
      </c>
    </row>
    <row r="17" spans="1:9" x14ac:dyDescent="0.2">
      <c r="A17" s="2">
        <v>38370</v>
      </c>
      <c r="B17" s="1" t="s">
        <v>61</v>
      </c>
      <c r="C17" s="1" t="s">
        <v>171</v>
      </c>
      <c r="D17" s="1" t="s">
        <v>106</v>
      </c>
      <c r="E17" s="4" t="s">
        <v>49</v>
      </c>
      <c r="F17" s="1" t="s">
        <v>166</v>
      </c>
      <c r="G17" s="1">
        <v>3</v>
      </c>
      <c r="H17" s="1">
        <v>145</v>
      </c>
      <c r="I17" s="1">
        <f t="shared" ref="I17:I25" si="1">G17*H17</f>
        <v>435</v>
      </c>
    </row>
    <row r="18" spans="1:9" x14ac:dyDescent="0.2">
      <c r="A18" s="2">
        <v>38372</v>
      </c>
      <c r="B18" s="1" t="s">
        <v>69</v>
      </c>
      <c r="C18" s="1" t="s">
        <v>149</v>
      </c>
      <c r="D18" s="1" t="s">
        <v>111</v>
      </c>
      <c r="E18" s="4" t="s">
        <v>50</v>
      </c>
      <c r="F18" s="1" t="s">
        <v>150</v>
      </c>
      <c r="G18" s="1">
        <v>3</v>
      </c>
      <c r="H18" s="1">
        <v>150</v>
      </c>
      <c r="I18" s="1">
        <f t="shared" si="1"/>
        <v>450</v>
      </c>
    </row>
    <row r="19" spans="1:9" x14ac:dyDescent="0.2">
      <c r="A19" s="2">
        <v>38372</v>
      </c>
      <c r="B19" s="1" t="s">
        <v>46</v>
      </c>
      <c r="C19" s="10" t="s">
        <v>116</v>
      </c>
      <c r="D19" s="1" t="s">
        <v>116</v>
      </c>
      <c r="E19" s="4" t="s">
        <v>51</v>
      </c>
      <c r="F19" s="1" t="s">
        <v>174</v>
      </c>
      <c r="G19" s="1">
        <v>5</v>
      </c>
      <c r="H19" s="1">
        <v>120</v>
      </c>
      <c r="I19" s="1">
        <f t="shared" si="1"/>
        <v>600</v>
      </c>
    </row>
    <row r="20" spans="1:9" x14ac:dyDescent="0.2">
      <c r="A20" s="2">
        <v>38374</v>
      </c>
      <c r="B20" s="1" t="s">
        <v>80</v>
      </c>
      <c r="C20" s="1" t="s">
        <v>165</v>
      </c>
      <c r="D20" s="1" t="s">
        <v>122</v>
      </c>
      <c r="E20" s="4" t="s">
        <v>52</v>
      </c>
      <c r="F20" s="1" t="s">
        <v>169</v>
      </c>
      <c r="G20" s="1">
        <v>2</v>
      </c>
      <c r="H20" s="1">
        <v>200</v>
      </c>
      <c r="I20" s="1">
        <f t="shared" si="1"/>
        <v>400</v>
      </c>
    </row>
    <row r="21" spans="1:9" x14ac:dyDescent="0.2">
      <c r="A21" s="2">
        <v>38375</v>
      </c>
      <c r="B21" s="1" t="s">
        <v>47</v>
      </c>
      <c r="C21" s="1" t="s">
        <v>182</v>
      </c>
      <c r="D21" s="1" t="s">
        <v>96</v>
      </c>
      <c r="E21" s="1" t="s">
        <v>97</v>
      </c>
      <c r="F21" s="1" t="s">
        <v>174</v>
      </c>
      <c r="G21" s="1">
        <v>1</v>
      </c>
      <c r="H21" s="1">
        <v>120</v>
      </c>
      <c r="I21" s="1">
        <f t="shared" si="1"/>
        <v>120</v>
      </c>
    </row>
    <row r="22" spans="1:9" x14ac:dyDescent="0.2">
      <c r="A22" s="2">
        <v>38377</v>
      </c>
      <c r="B22" s="1" t="s">
        <v>67</v>
      </c>
      <c r="C22" s="1" t="s">
        <v>92</v>
      </c>
      <c r="D22" s="1" t="s">
        <v>132</v>
      </c>
      <c r="E22" s="4" t="s">
        <v>17</v>
      </c>
      <c r="F22" s="1" t="s">
        <v>157</v>
      </c>
      <c r="G22" s="1">
        <v>2</v>
      </c>
      <c r="H22" s="1">
        <v>175</v>
      </c>
      <c r="I22" s="1">
        <f t="shared" si="1"/>
        <v>350</v>
      </c>
    </row>
    <row r="23" spans="1:9" x14ac:dyDescent="0.2">
      <c r="A23" s="2">
        <v>38378</v>
      </c>
      <c r="B23" s="1" t="s">
        <v>48</v>
      </c>
      <c r="C23" s="1" t="s">
        <v>172</v>
      </c>
      <c r="D23" s="1" t="s">
        <v>107</v>
      </c>
      <c r="E23" s="4" t="s">
        <v>49</v>
      </c>
      <c r="F23" s="1" t="s">
        <v>170</v>
      </c>
      <c r="G23" s="1">
        <v>2</v>
      </c>
      <c r="H23" s="1">
        <v>120</v>
      </c>
      <c r="I23" s="1">
        <f t="shared" si="1"/>
        <v>240</v>
      </c>
    </row>
    <row r="24" spans="1:9" x14ac:dyDescent="0.2">
      <c r="A24" s="2">
        <v>38380</v>
      </c>
      <c r="B24" s="1" t="s">
        <v>60</v>
      </c>
      <c r="C24" s="1" t="s">
        <v>91</v>
      </c>
      <c r="D24" s="1" t="s">
        <v>112</v>
      </c>
      <c r="E24" s="4" t="s">
        <v>50</v>
      </c>
      <c r="F24" s="1" t="s">
        <v>150</v>
      </c>
      <c r="G24" s="1">
        <v>1</v>
      </c>
      <c r="H24" s="1">
        <v>150</v>
      </c>
      <c r="I24" s="1">
        <f t="shared" si="1"/>
        <v>150</v>
      </c>
    </row>
    <row r="25" spans="1:9" x14ac:dyDescent="0.2">
      <c r="A25" s="2">
        <v>38382</v>
      </c>
      <c r="B25" s="1" t="s">
        <v>70</v>
      </c>
      <c r="C25" s="1" t="s">
        <v>179</v>
      </c>
      <c r="D25" s="1" t="s">
        <v>117</v>
      </c>
      <c r="E25" s="4" t="s">
        <v>51</v>
      </c>
      <c r="F25" s="1" t="s">
        <v>175</v>
      </c>
      <c r="G25" s="1">
        <v>4</v>
      </c>
      <c r="H25" s="1">
        <v>120</v>
      </c>
      <c r="I25" s="1">
        <f t="shared" si="1"/>
        <v>480</v>
      </c>
    </row>
    <row r="26" spans="1:9" x14ac:dyDescent="0.2">
      <c r="A26" s="2">
        <v>38384</v>
      </c>
      <c r="B26" s="1" t="s">
        <v>10</v>
      </c>
      <c r="C26" s="1" t="s">
        <v>24</v>
      </c>
      <c r="D26" s="1" t="s">
        <v>40</v>
      </c>
      <c r="E26" s="1" t="s">
        <v>41</v>
      </c>
      <c r="F26" s="1" t="s">
        <v>30</v>
      </c>
      <c r="G26" s="1">
        <v>3</v>
      </c>
      <c r="H26" s="1">
        <v>200</v>
      </c>
      <c r="I26" s="1">
        <f>G26*H26</f>
        <v>600</v>
      </c>
    </row>
    <row r="27" spans="1:9" x14ac:dyDescent="0.2">
      <c r="A27" s="2">
        <v>38388</v>
      </c>
      <c r="B27" s="1" t="s">
        <v>11</v>
      </c>
      <c r="C27" s="1" t="s">
        <v>25</v>
      </c>
      <c r="D27" s="1" t="s">
        <v>15</v>
      </c>
      <c r="E27" s="1" t="s">
        <v>19</v>
      </c>
      <c r="F27" s="1" t="s">
        <v>31</v>
      </c>
      <c r="G27" s="1">
        <v>5</v>
      </c>
      <c r="H27" s="1">
        <v>150</v>
      </c>
      <c r="I27" s="1">
        <f>G27*H27</f>
        <v>750</v>
      </c>
    </row>
    <row r="28" spans="1:9" x14ac:dyDescent="0.2">
      <c r="A28" s="2">
        <v>38390</v>
      </c>
      <c r="B28" s="1" t="s">
        <v>62</v>
      </c>
      <c r="C28" s="1" t="s">
        <v>135</v>
      </c>
      <c r="D28" s="1" t="s">
        <v>135</v>
      </c>
      <c r="E28" s="1" t="s">
        <v>18</v>
      </c>
      <c r="F28" s="1" t="s">
        <v>174</v>
      </c>
      <c r="G28" s="1">
        <v>5</v>
      </c>
      <c r="H28" s="1">
        <v>120</v>
      </c>
      <c r="I28" s="1">
        <f t="shared" ref="I28:I36" si="2">G28*H28</f>
        <v>600</v>
      </c>
    </row>
    <row r="29" spans="1:9" x14ac:dyDescent="0.2">
      <c r="A29" s="2">
        <v>38391</v>
      </c>
      <c r="B29" s="1" t="s">
        <v>64</v>
      </c>
      <c r="C29" s="1" t="s">
        <v>180</v>
      </c>
      <c r="D29" s="1" t="s">
        <v>100</v>
      </c>
      <c r="E29" s="1" t="s">
        <v>51</v>
      </c>
      <c r="F29" s="1" t="s">
        <v>176</v>
      </c>
      <c r="G29" s="1">
        <v>2</v>
      </c>
      <c r="H29" s="1">
        <v>135</v>
      </c>
      <c r="I29" s="1">
        <f t="shared" si="2"/>
        <v>270</v>
      </c>
    </row>
    <row r="30" spans="1:9" x14ac:dyDescent="0.2">
      <c r="A30" s="2">
        <v>38391</v>
      </c>
      <c r="B30" s="1" t="s">
        <v>53</v>
      </c>
      <c r="C30" s="1" t="s">
        <v>93</v>
      </c>
      <c r="D30" s="1" t="s">
        <v>104</v>
      </c>
      <c r="E30" s="4" t="s">
        <v>103</v>
      </c>
      <c r="F30" s="1" t="s">
        <v>166</v>
      </c>
      <c r="G30" s="1">
        <v>1</v>
      </c>
      <c r="H30" s="1">
        <v>145</v>
      </c>
      <c r="I30" s="1">
        <f t="shared" si="2"/>
        <v>145</v>
      </c>
    </row>
    <row r="31" spans="1:9" x14ac:dyDescent="0.2">
      <c r="A31" s="2">
        <v>38393</v>
      </c>
      <c r="B31" s="1" t="s">
        <v>71</v>
      </c>
      <c r="C31" s="1" t="s">
        <v>94</v>
      </c>
      <c r="D31" s="1" t="s">
        <v>123</v>
      </c>
      <c r="E31" s="4" t="s">
        <v>52</v>
      </c>
      <c r="F31" s="4" t="s">
        <v>160</v>
      </c>
      <c r="G31" s="1">
        <v>1</v>
      </c>
      <c r="H31" s="1">
        <v>200</v>
      </c>
      <c r="I31" s="1">
        <f t="shared" si="2"/>
        <v>200</v>
      </c>
    </row>
    <row r="32" spans="1:9" x14ac:dyDescent="0.2">
      <c r="A32" s="2">
        <v>38393</v>
      </c>
      <c r="B32" s="1" t="s">
        <v>54</v>
      </c>
      <c r="C32" s="1" t="s">
        <v>95</v>
      </c>
      <c r="D32" s="1" t="s">
        <v>137</v>
      </c>
      <c r="E32" s="1" t="s">
        <v>97</v>
      </c>
      <c r="F32" s="1" t="s">
        <v>167</v>
      </c>
      <c r="G32" s="1">
        <v>3</v>
      </c>
      <c r="H32" s="1">
        <v>175</v>
      </c>
      <c r="I32" s="1">
        <f t="shared" si="2"/>
        <v>525</v>
      </c>
    </row>
    <row r="33" spans="1:9" x14ac:dyDescent="0.2">
      <c r="A33" s="2">
        <v>38395</v>
      </c>
      <c r="B33" s="1" t="s">
        <v>55</v>
      </c>
      <c r="C33" s="1" t="s">
        <v>193</v>
      </c>
      <c r="D33" s="1" t="s">
        <v>133</v>
      </c>
      <c r="E33" s="1" t="s">
        <v>17</v>
      </c>
      <c r="F33" s="1" t="s">
        <v>157</v>
      </c>
      <c r="G33" s="1">
        <v>2</v>
      </c>
      <c r="H33" s="1">
        <v>175</v>
      </c>
      <c r="I33" s="1">
        <f t="shared" si="2"/>
        <v>350</v>
      </c>
    </row>
    <row r="34" spans="1:9" x14ac:dyDescent="0.2">
      <c r="A34" s="2">
        <v>38395</v>
      </c>
      <c r="B34" s="1" t="s">
        <v>56</v>
      </c>
      <c r="C34" s="10" t="s">
        <v>95</v>
      </c>
      <c r="D34" s="1" t="s">
        <v>99</v>
      </c>
      <c r="E34" s="1" t="s">
        <v>49</v>
      </c>
      <c r="F34" s="1" t="s">
        <v>155</v>
      </c>
      <c r="G34" s="1">
        <v>2</v>
      </c>
      <c r="H34" s="1">
        <v>120</v>
      </c>
      <c r="I34" s="1">
        <f t="shared" si="2"/>
        <v>240</v>
      </c>
    </row>
    <row r="35" spans="1:9" x14ac:dyDescent="0.2">
      <c r="A35" s="2">
        <v>38395</v>
      </c>
      <c r="B35" s="1" t="s">
        <v>63</v>
      </c>
      <c r="C35" s="1" t="s">
        <v>151</v>
      </c>
      <c r="D35" s="1" t="s">
        <v>113</v>
      </c>
      <c r="E35" s="1" t="s">
        <v>50</v>
      </c>
      <c r="F35" s="1" t="s">
        <v>152</v>
      </c>
      <c r="G35" s="1">
        <v>1</v>
      </c>
      <c r="H35" s="1">
        <v>230</v>
      </c>
      <c r="I35" s="1">
        <f t="shared" si="2"/>
        <v>230</v>
      </c>
    </row>
    <row r="36" spans="1:9" x14ac:dyDescent="0.2">
      <c r="A36" s="2">
        <v>38396</v>
      </c>
      <c r="B36" s="1" t="s">
        <v>59</v>
      </c>
      <c r="C36" s="1" t="s">
        <v>124</v>
      </c>
      <c r="D36" s="1" t="s">
        <v>124</v>
      </c>
      <c r="E36" s="1" t="s">
        <v>52</v>
      </c>
      <c r="F36" s="1" t="s">
        <v>162</v>
      </c>
      <c r="G36" s="1">
        <v>3</v>
      </c>
      <c r="H36" s="1">
        <v>190</v>
      </c>
      <c r="I36" s="1">
        <f t="shared" si="2"/>
        <v>570</v>
      </c>
    </row>
    <row r="37" spans="1:9" x14ac:dyDescent="0.2">
      <c r="A37" s="2">
        <v>38397</v>
      </c>
      <c r="B37" s="1" t="s">
        <v>12</v>
      </c>
      <c r="C37" s="1" t="s">
        <v>26</v>
      </c>
      <c r="D37" s="1" t="s">
        <v>16</v>
      </c>
      <c r="E37" s="1" t="s">
        <v>20</v>
      </c>
      <c r="F37" s="1" t="s">
        <v>38</v>
      </c>
      <c r="G37" s="1">
        <v>5</v>
      </c>
      <c r="H37" s="1">
        <v>125</v>
      </c>
      <c r="I37" s="1">
        <f>G37*H37</f>
        <v>625</v>
      </c>
    </row>
    <row r="38" spans="1:9" x14ac:dyDescent="0.2">
      <c r="A38" s="2">
        <v>38397</v>
      </c>
      <c r="B38" s="1" t="s">
        <v>72</v>
      </c>
      <c r="C38" s="1" t="s">
        <v>128</v>
      </c>
      <c r="D38" s="1" t="s">
        <v>128</v>
      </c>
      <c r="E38" s="1" t="s">
        <v>41</v>
      </c>
      <c r="F38" s="1" t="s">
        <v>187</v>
      </c>
      <c r="G38" s="1">
        <v>2</v>
      </c>
      <c r="H38" s="1">
        <v>150</v>
      </c>
      <c r="I38" s="1">
        <f t="shared" ref="I38:I54" si="3">G38*H38</f>
        <v>300</v>
      </c>
    </row>
    <row r="39" spans="1:9" x14ac:dyDescent="0.2">
      <c r="A39" s="2">
        <v>38399</v>
      </c>
      <c r="B39" s="1" t="s">
        <v>76</v>
      </c>
      <c r="C39" s="1" t="s">
        <v>181</v>
      </c>
      <c r="D39" s="1" t="s">
        <v>118</v>
      </c>
      <c r="E39" s="1" t="s">
        <v>51</v>
      </c>
      <c r="F39" s="1" t="s">
        <v>177</v>
      </c>
      <c r="G39" s="1">
        <v>3</v>
      </c>
      <c r="H39" s="1">
        <v>125</v>
      </c>
      <c r="I39" s="1">
        <f t="shared" si="3"/>
        <v>375</v>
      </c>
    </row>
    <row r="40" spans="1:9" x14ac:dyDescent="0.2">
      <c r="A40" s="2">
        <v>38399</v>
      </c>
      <c r="B40" s="1" t="s">
        <v>79</v>
      </c>
      <c r="C40" t="s">
        <v>156</v>
      </c>
      <c r="D40" s="1" t="s">
        <v>125</v>
      </c>
      <c r="E40" s="1" t="s">
        <v>52</v>
      </c>
      <c r="F40" s="1" t="s">
        <v>154</v>
      </c>
      <c r="G40" s="1">
        <v>2</v>
      </c>
      <c r="H40" s="1">
        <v>250</v>
      </c>
      <c r="I40" s="1">
        <f t="shared" si="3"/>
        <v>500</v>
      </c>
    </row>
    <row r="41" spans="1:9" x14ac:dyDescent="0.2">
      <c r="A41" s="2">
        <v>38399</v>
      </c>
      <c r="B41" s="1" t="s">
        <v>73</v>
      </c>
      <c r="C41" s="1" t="s">
        <v>101</v>
      </c>
      <c r="D41" s="1" t="s">
        <v>101</v>
      </c>
      <c r="E41" s="1" t="s">
        <v>51</v>
      </c>
      <c r="F41" s="1" t="s">
        <v>178</v>
      </c>
      <c r="G41" s="1">
        <v>2</v>
      </c>
      <c r="H41" s="1">
        <v>190</v>
      </c>
      <c r="I41" s="1">
        <f t="shared" si="3"/>
        <v>380</v>
      </c>
    </row>
    <row r="42" spans="1:9" x14ac:dyDescent="0.2">
      <c r="A42" s="2">
        <v>38400</v>
      </c>
      <c r="B42" s="1" t="s">
        <v>82</v>
      </c>
      <c r="C42" s="1" t="s">
        <v>194</v>
      </c>
      <c r="D42" s="1" t="s">
        <v>130</v>
      </c>
      <c r="E42" s="1" t="s">
        <v>102</v>
      </c>
      <c r="F42" s="1" t="s">
        <v>188</v>
      </c>
      <c r="G42" s="1">
        <v>3</v>
      </c>
      <c r="H42" s="1">
        <v>120</v>
      </c>
      <c r="I42" s="1">
        <f t="shared" si="3"/>
        <v>360</v>
      </c>
    </row>
    <row r="43" spans="1:9" x14ac:dyDescent="0.2">
      <c r="A43" s="2">
        <v>38402</v>
      </c>
      <c r="B43" s="1" t="s">
        <v>77</v>
      </c>
      <c r="C43" s="1" t="s">
        <v>173</v>
      </c>
      <c r="D43" s="1" t="s">
        <v>108</v>
      </c>
      <c r="E43" s="1" t="s">
        <v>49</v>
      </c>
      <c r="F43" s="1" t="s">
        <v>168</v>
      </c>
      <c r="G43" s="1">
        <v>1</v>
      </c>
      <c r="H43" s="1">
        <v>200</v>
      </c>
      <c r="I43" s="1">
        <f t="shared" si="3"/>
        <v>200</v>
      </c>
    </row>
    <row r="44" spans="1:9" x14ac:dyDescent="0.2">
      <c r="A44" s="2">
        <v>38403</v>
      </c>
      <c r="B44" s="1" t="s">
        <v>84</v>
      </c>
      <c r="C44" s="1" t="s">
        <v>146</v>
      </c>
      <c r="D44" s="1" t="s">
        <v>98</v>
      </c>
      <c r="E44" s="1" t="s">
        <v>20</v>
      </c>
      <c r="F44" s="1" t="s">
        <v>191</v>
      </c>
      <c r="G44" s="1">
        <v>2</v>
      </c>
      <c r="H44" s="1">
        <v>125</v>
      </c>
      <c r="I44" s="1">
        <f t="shared" si="3"/>
        <v>250</v>
      </c>
    </row>
    <row r="45" spans="1:9" x14ac:dyDescent="0.2">
      <c r="A45" s="2">
        <v>38403</v>
      </c>
      <c r="B45" s="1" t="s">
        <v>83</v>
      </c>
      <c r="C45" s="1" t="s">
        <v>139</v>
      </c>
      <c r="D45" s="1" t="s">
        <v>139</v>
      </c>
      <c r="E45" s="1" t="s">
        <v>103</v>
      </c>
      <c r="F45" s="1" t="s">
        <v>190</v>
      </c>
      <c r="G45" s="1">
        <v>1</v>
      </c>
      <c r="H45" s="1">
        <v>175</v>
      </c>
      <c r="I45" s="1">
        <f t="shared" si="3"/>
        <v>175</v>
      </c>
    </row>
    <row r="46" spans="1:9" x14ac:dyDescent="0.2">
      <c r="A46" s="2">
        <v>38404</v>
      </c>
      <c r="B46" s="1" t="s">
        <v>88</v>
      </c>
      <c r="C46" s="1" t="s">
        <v>143</v>
      </c>
      <c r="D46" s="1" t="s">
        <v>140</v>
      </c>
      <c r="E46" s="1" t="s">
        <v>42</v>
      </c>
      <c r="F46" s="1" t="s">
        <v>192</v>
      </c>
      <c r="G46" s="1">
        <v>1</v>
      </c>
      <c r="H46" s="1">
        <v>200</v>
      </c>
      <c r="I46" s="1">
        <f t="shared" si="3"/>
        <v>200</v>
      </c>
    </row>
    <row r="47" spans="1:9" x14ac:dyDescent="0.2">
      <c r="A47" s="2">
        <v>38404</v>
      </c>
      <c r="B47" s="1" t="s">
        <v>74</v>
      </c>
      <c r="C47" t="s">
        <v>21</v>
      </c>
      <c r="D47" s="1" t="s">
        <v>90</v>
      </c>
      <c r="E47" s="1" t="s">
        <v>52</v>
      </c>
      <c r="F47" s="1" t="s">
        <v>155</v>
      </c>
      <c r="G47" s="1">
        <v>3</v>
      </c>
      <c r="H47" s="1">
        <v>120</v>
      </c>
      <c r="I47" s="1">
        <f t="shared" si="3"/>
        <v>360</v>
      </c>
    </row>
    <row r="48" spans="1:9" x14ac:dyDescent="0.2">
      <c r="A48" s="2">
        <v>38406</v>
      </c>
      <c r="B48" s="1" t="s">
        <v>78</v>
      </c>
      <c r="C48" s="1" t="s">
        <v>136</v>
      </c>
      <c r="D48" s="1" t="s">
        <v>136</v>
      </c>
      <c r="E48" s="1" t="s">
        <v>18</v>
      </c>
      <c r="F48" s="1" t="s">
        <v>175</v>
      </c>
      <c r="G48" s="1">
        <v>3</v>
      </c>
      <c r="H48" s="1">
        <v>120</v>
      </c>
      <c r="I48" s="1">
        <f t="shared" si="3"/>
        <v>360</v>
      </c>
    </row>
    <row r="49" spans="1:9" x14ac:dyDescent="0.2">
      <c r="A49" s="2">
        <v>38406</v>
      </c>
      <c r="B49" s="1" t="s">
        <v>81</v>
      </c>
      <c r="C49" s="1" t="s">
        <v>138</v>
      </c>
      <c r="D49" s="1" t="s">
        <v>138</v>
      </c>
      <c r="E49" s="1" t="s">
        <v>97</v>
      </c>
      <c r="F49" s="1" t="s">
        <v>183</v>
      </c>
      <c r="G49" s="1">
        <v>4</v>
      </c>
      <c r="H49" s="1">
        <v>175</v>
      </c>
      <c r="I49" s="1">
        <f t="shared" si="3"/>
        <v>700</v>
      </c>
    </row>
    <row r="50" spans="1:9" x14ac:dyDescent="0.2">
      <c r="A50" s="2">
        <v>38406</v>
      </c>
      <c r="B50" s="1" t="s">
        <v>86</v>
      </c>
      <c r="C50" s="1" t="s">
        <v>126</v>
      </c>
      <c r="D50" s="1" t="s">
        <v>126</v>
      </c>
      <c r="E50" s="1" t="s">
        <v>52</v>
      </c>
      <c r="F50" s="1" t="s">
        <v>163</v>
      </c>
      <c r="G50" s="1">
        <v>5</v>
      </c>
      <c r="H50" s="1">
        <v>120</v>
      </c>
      <c r="I50" s="1">
        <f t="shared" si="3"/>
        <v>600</v>
      </c>
    </row>
    <row r="51" spans="1:9" x14ac:dyDescent="0.2">
      <c r="A51" s="2">
        <v>38407</v>
      </c>
      <c r="B51" s="1" t="s">
        <v>75</v>
      </c>
      <c r="C51" s="1" t="s">
        <v>173</v>
      </c>
      <c r="D51" s="1" t="s">
        <v>131</v>
      </c>
      <c r="E51" s="1" t="s">
        <v>102</v>
      </c>
      <c r="F51" s="1" t="s">
        <v>189</v>
      </c>
      <c r="G51" s="1">
        <v>2</v>
      </c>
      <c r="H51" s="1">
        <v>135</v>
      </c>
      <c r="I51" s="1">
        <f t="shared" si="3"/>
        <v>270</v>
      </c>
    </row>
    <row r="52" spans="1:9" x14ac:dyDescent="0.2">
      <c r="A52" s="2">
        <v>38409</v>
      </c>
      <c r="B52" s="1" t="s">
        <v>89</v>
      </c>
      <c r="C52" s="1" t="s">
        <v>165</v>
      </c>
      <c r="D52" s="1" t="s">
        <v>134</v>
      </c>
      <c r="E52" s="4" t="s">
        <v>17</v>
      </c>
      <c r="F52" s="1" t="s">
        <v>157</v>
      </c>
      <c r="G52" s="1">
        <v>3</v>
      </c>
      <c r="H52" s="1">
        <v>175</v>
      </c>
      <c r="I52" s="1">
        <f t="shared" si="3"/>
        <v>525</v>
      </c>
    </row>
    <row r="53" spans="1:9" x14ac:dyDescent="0.2">
      <c r="A53" s="2">
        <v>38411</v>
      </c>
      <c r="B53" s="1" t="s">
        <v>85</v>
      </c>
      <c r="C53" s="1" t="s">
        <v>94</v>
      </c>
      <c r="D53" s="1" t="s">
        <v>109</v>
      </c>
      <c r="E53" s="4" t="s">
        <v>49</v>
      </c>
      <c r="F53" s="1" t="s">
        <v>29</v>
      </c>
      <c r="G53" s="1">
        <v>1</v>
      </c>
      <c r="H53" s="1">
        <v>200</v>
      </c>
      <c r="I53" s="1">
        <f t="shared" si="3"/>
        <v>200</v>
      </c>
    </row>
    <row r="54" spans="1:9" x14ac:dyDescent="0.2">
      <c r="A54" s="2">
        <v>38411</v>
      </c>
      <c r="B54" s="1" t="s">
        <v>87</v>
      </c>
      <c r="C54" s="1" t="s">
        <v>114</v>
      </c>
      <c r="D54" s="1" t="s">
        <v>114</v>
      </c>
      <c r="E54" s="4" t="s">
        <v>50</v>
      </c>
      <c r="F54" s="1" t="s">
        <v>153</v>
      </c>
      <c r="G54" s="1">
        <v>1</v>
      </c>
      <c r="H54" s="1">
        <v>160</v>
      </c>
      <c r="I54" s="1">
        <f t="shared" si="3"/>
        <v>160</v>
      </c>
    </row>
    <row r="57" spans="1:9" x14ac:dyDescent="0.2">
      <c r="A57" s="15" t="s">
        <v>35</v>
      </c>
      <c r="B57" s="15"/>
      <c r="C57" s="7">
        <f>SUM(G6:G37)</f>
        <v>81</v>
      </c>
    </row>
    <row r="58" spans="1:9" x14ac:dyDescent="0.2">
      <c r="A58" s="15" t="s">
        <v>32</v>
      </c>
      <c r="B58" s="15"/>
      <c r="C58" s="7">
        <f>SUM(I6:I37)</f>
        <v>12470</v>
      </c>
    </row>
    <row r="59" spans="1:9" x14ac:dyDescent="0.2">
      <c r="A59" s="15" t="s">
        <v>33</v>
      </c>
      <c r="B59" s="15"/>
      <c r="C59" s="8">
        <f>C58/C57</f>
        <v>153.95061728395061</v>
      </c>
    </row>
  </sheetData>
  <mergeCells count="3">
    <mergeCell ref="A57:B57"/>
    <mergeCell ref="A58:B58"/>
    <mergeCell ref="A59:B59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8175C953-5197-4195-A4A3-B8C2300D39AD}"/>
</file>

<file path=customXml/itemProps2.xml><?xml version="1.0" encoding="utf-8"?>
<ds:datastoreItem xmlns:ds="http://schemas.openxmlformats.org/officeDocument/2006/customXml" ds:itemID="{0C781F3C-EFE4-42EB-B7BC-DC08570E6AA9}"/>
</file>

<file path=customXml/itemProps3.xml><?xml version="1.0" encoding="utf-8"?>
<ds:datastoreItem xmlns:ds="http://schemas.openxmlformats.org/officeDocument/2006/customXml" ds:itemID="{1088A1BF-7708-41E8-A5B1-6805AB7C2A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KSwanson</dc:creator>
  <cp:lastModifiedBy>Marianne Koster</cp:lastModifiedBy>
  <cp:lastPrinted>2014-02-21T16:35:57Z</cp:lastPrinted>
  <dcterms:created xsi:type="dcterms:W3CDTF">2005-07-08T17:52:55Z</dcterms:created>
  <dcterms:modified xsi:type="dcterms:W3CDTF">2014-02-21T16:36:45Z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387100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